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joelwatkins\Dropbox (LCTCS)\Work files\Statewide costs\FY24\"/>
    </mc:Choice>
  </mc:AlternateContent>
  <xr:revisionPtr revIDLastSave="0" documentId="13_ncr:1_{FD6554AD-630B-420C-9C79-E22762F0B1DE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FY24_Adj" sheetId="1" r:id="rId1"/>
    <sheet name="FY24_Total" sheetId="2" r:id="rId2"/>
  </sheets>
  <definedNames>
    <definedName name="_xlnm.Print_Area" localSheetId="1">FY24_Total!$A$1:$U$55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0" i="2" l="1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39" i="2"/>
  <c r="R9" i="1"/>
  <c r="R55" i="1"/>
  <c r="R37" i="1"/>
  <c r="R25" i="1"/>
  <c r="R17" i="1"/>
  <c r="R7" i="1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B55" i="2"/>
  <c r="U55" i="2" s="1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R37" i="2"/>
  <c r="Q37" i="2"/>
  <c r="P37" i="2"/>
  <c r="O37" i="2"/>
  <c r="N37" i="2"/>
  <c r="M37" i="2"/>
  <c r="L37" i="2"/>
  <c r="K37" i="2"/>
  <c r="J37" i="2"/>
  <c r="I37" i="2"/>
  <c r="G37" i="2"/>
  <c r="F37" i="2"/>
  <c r="E37" i="2"/>
  <c r="D37" i="2"/>
  <c r="C37" i="2"/>
  <c r="B37" i="2"/>
  <c r="S36" i="2"/>
  <c r="S35" i="2"/>
  <c r="S34" i="2"/>
  <c r="S33" i="2"/>
  <c r="S32" i="2"/>
  <c r="S31" i="2"/>
  <c r="S30" i="2"/>
  <c r="S29" i="2"/>
  <c r="S28" i="2"/>
  <c r="S27" i="2"/>
  <c r="H27" i="2"/>
  <c r="H37" i="2" s="1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S24" i="2"/>
  <c r="S23" i="2"/>
  <c r="S22" i="2"/>
  <c r="S21" i="2"/>
  <c r="S20" i="2"/>
  <c r="S19" i="2"/>
  <c r="R17" i="2"/>
  <c r="Q17" i="2"/>
  <c r="P17" i="2"/>
  <c r="O17" i="2"/>
  <c r="N17" i="2"/>
  <c r="M17" i="2"/>
  <c r="L17" i="2"/>
  <c r="K17" i="2"/>
  <c r="J17" i="2"/>
  <c r="I17" i="2"/>
  <c r="G17" i="2"/>
  <c r="F17" i="2"/>
  <c r="E17" i="2"/>
  <c r="D17" i="2"/>
  <c r="C17" i="2"/>
  <c r="B17" i="2"/>
  <c r="S16" i="2"/>
  <c r="H15" i="2"/>
  <c r="H17" i="2" s="1"/>
  <c r="S14" i="2"/>
  <c r="S13" i="2"/>
  <c r="S12" i="2"/>
  <c r="H11" i="2"/>
  <c r="S11" i="2" s="1"/>
  <c r="S10" i="2"/>
  <c r="S9" i="2"/>
  <c r="R7" i="2"/>
  <c r="Q7" i="2"/>
  <c r="P7" i="2"/>
  <c r="O7" i="2"/>
  <c r="N7" i="2"/>
  <c r="M7" i="2"/>
  <c r="L7" i="2"/>
  <c r="K7" i="2"/>
  <c r="J7" i="2"/>
  <c r="I7" i="2"/>
  <c r="G7" i="2"/>
  <c r="F7" i="2"/>
  <c r="E7" i="2"/>
  <c r="D7" i="2"/>
  <c r="C7" i="2"/>
  <c r="B7" i="2"/>
  <c r="S6" i="2"/>
  <c r="S5" i="2"/>
  <c r="S4" i="2"/>
  <c r="H3" i="2"/>
  <c r="H7" i="2" s="1"/>
  <c r="S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S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T36" i="1"/>
  <c r="T35" i="1"/>
  <c r="T34" i="1"/>
  <c r="T33" i="1"/>
  <c r="T32" i="1"/>
  <c r="T31" i="1"/>
  <c r="T30" i="1"/>
  <c r="T29" i="1"/>
  <c r="T28" i="1"/>
  <c r="T27" i="1"/>
  <c r="S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T24" i="1"/>
  <c r="T23" i="1"/>
  <c r="T22" i="1"/>
  <c r="T21" i="1"/>
  <c r="T20" i="1"/>
  <c r="T19" i="1"/>
  <c r="S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T16" i="1"/>
  <c r="T15" i="1"/>
  <c r="T14" i="1"/>
  <c r="T13" i="1"/>
  <c r="T12" i="1"/>
  <c r="T11" i="1"/>
  <c r="T10" i="1"/>
  <c r="T9" i="1"/>
  <c r="S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T6" i="1"/>
  <c r="T5" i="1"/>
  <c r="T4" i="1"/>
  <c r="T3" i="1"/>
  <c r="D57" i="2" l="1"/>
  <c r="L57" i="2"/>
  <c r="P57" i="2"/>
  <c r="R57" i="1"/>
  <c r="E57" i="1"/>
  <c r="M57" i="1"/>
  <c r="C57" i="1"/>
  <c r="F57" i="2"/>
  <c r="N57" i="2"/>
  <c r="S25" i="2"/>
  <c r="S37" i="2"/>
  <c r="G57" i="2"/>
  <c r="O57" i="2"/>
  <c r="T17" i="1"/>
  <c r="H57" i="1"/>
  <c r="E57" i="2"/>
  <c r="P57" i="1"/>
  <c r="M57" i="2"/>
  <c r="T37" i="1"/>
  <c r="I57" i="1"/>
  <c r="Q57" i="1"/>
  <c r="I57" i="2"/>
  <c r="Q57" i="2"/>
  <c r="S57" i="1"/>
  <c r="S55" i="2"/>
  <c r="B57" i="2"/>
  <c r="J57" i="2"/>
  <c r="R57" i="2"/>
  <c r="T25" i="1"/>
  <c r="N57" i="1"/>
  <c r="T55" i="1"/>
  <c r="J57" i="1"/>
  <c r="G57" i="1"/>
  <c r="O57" i="1"/>
  <c r="D57" i="1"/>
  <c r="L57" i="1"/>
  <c r="C57" i="2"/>
  <c r="K57" i="2"/>
  <c r="F57" i="1"/>
  <c r="K57" i="1"/>
  <c r="B57" i="1"/>
  <c r="T7" i="1"/>
  <c r="H57" i="2"/>
  <c r="S15" i="2"/>
  <c r="S17" i="2" s="1"/>
  <c r="S3" i="2"/>
  <c r="S7" i="2" s="1"/>
  <c r="S57" i="2" l="1"/>
  <c r="T5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Bentley-Smith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Elizabeth Bentley-Smith:</t>
        </r>
        <r>
          <rPr>
            <sz val="9"/>
            <color indexed="81"/>
            <rFont val="Tahoma"/>
            <family val="2"/>
          </rPr>
          <t xml:space="preserve">
all expenses are FSGR 007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A Bentley-Smith</author>
    <author>Elizabeth Bentley-Smith</author>
    <author>Jeffery Mumphrey</author>
  </authors>
  <commentList>
    <comment ref="N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Elizabeth A Bentley-Smith:</t>
        </r>
        <r>
          <rPr>
            <sz val="9"/>
            <color indexed="81"/>
            <rFont val="Tahoma"/>
            <family val="2"/>
          </rPr>
          <t xml:space="preserve">
=classified salaries eob + market rate adj
</t>
        </r>
      </text>
    </comment>
    <comment ref="O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Elizabeth Bentley-Smith:</t>
        </r>
        <r>
          <rPr>
            <sz val="9"/>
            <color indexed="81"/>
            <rFont val="Tahoma"/>
            <family val="2"/>
          </rPr>
          <t xml:space="preserve">
total eob retirement contributions for lasers+teachers+adjustment
</t>
        </r>
        <r>
          <rPr>
            <b/>
            <sz val="9"/>
            <color indexed="81"/>
            <rFont val="Tahoma"/>
            <family val="2"/>
          </rPr>
          <t>Amanda Tevis: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Elizabeth Bentley-Smith:</t>
        </r>
        <r>
          <rPr>
            <sz val="9"/>
            <color indexed="81"/>
            <rFont val="Tahoma"/>
            <family val="2"/>
          </rPr>
          <t xml:space="preserve">
all expenses are FSGR 007
</t>
        </r>
      </text>
    </comment>
    <comment ref="M9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Jeffery Mumphrey:</t>
        </r>
        <r>
          <rPr>
            <sz val="9"/>
            <color indexed="81"/>
            <rFont val="Tahoma"/>
            <family val="2"/>
          </rPr>
          <t xml:space="preserve">
DAL is for LSU BoS for Title IX stuff
</t>
        </r>
      </text>
    </comment>
  </commentList>
</comments>
</file>

<file path=xl/sharedStrings.xml><?xml version="1.0" encoding="utf-8"?>
<sst xmlns="http://schemas.openxmlformats.org/spreadsheetml/2006/main" count="140" uniqueCount="73">
  <si>
    <t xml:space="preserve">Total Adjustment Amounts </t>
  </si>
  <si>
    <t>Civil Service &amp; CPTP</t>
  </si>
  <si>
    <t>Legislative Auditor</t>
  </si>
  <si>
    <t>ORM</t>
  </si>
  <si>
    <t>Capitol Park Security</t>
  </si>
  <si>
    <t>Rent</t>
  </si>
  <si>
    <t>UPS</t>
  </si>
  <si>
    <t>OTS</t>
  </si>
  <si>
    <t>OSP</t>
  </si>
  <si>
    <t>Maint.</t>
  </si>
  <si>
    <t>Treasury</t>
  </si>
  <si>
    <t>Capitol Police</t>
  </si>
  <si>
    <t>DAL</t>
  </si>
  <si>
    <t>Market Rate Classified</t>
  </si>
  <si>
    <t>Retirement Rate</t>
  </si>
  <si>
    <t>OGB Active</t>
  </si>
  <si>
    <t>OGB Retirees</t>
  </si>
  <si>
    <t>Pay Scale Updates</t>
  </si>
  <si>
    <t>Totals</t>
  </si>
  <si>
    <t xml:space="preserve">Regents </t>
  </si>
  <si>
    <t>OSFA</t>
  </si>
  <si>
    <t>LUMCON</t>
  </si>
  <si>
    <t>LUMCON-Aux</t>
  </si>
  <si>
    <t>Total 19A-671</t>
  </si>
  <si>
    <t>LSU BR/LSU BD/Law Center</t>
  </si>
  <si>
    <t>LSU A</t>
  </si>
  <si>
    <t>LSUHSCNO</t>
  </si>
  <si>
    <t>LSUHSCS</t>
  </si>
  <si>
    <t>LSUE</t>
  </si>
  <si>
    <t>LSUS</t>
  </si>
  <si>
    <t>LSU Ag</t>
  </si>
  <si>
    <t>Pennington</t>
  </si>
  <si>
    <t>Total 19A-600</t>
  </si>
  <si>
    <t>SU BD</t>
  </si>
  <si>
    <t>SU BR</t>
  </si>
  <si>
    <t>SU Law</t>
  </si>
  <si>
    <t>SUNO</t>
  </si>
  <si>
    <t>SU SBO</t>
  </si>
  <si>
    <t>SU Ag</t>
  </si>
  <si>
    <t>Total 19A-615</t>
  </si>
  <si>
    <t>UL BD</t>
  </si>
  <si>
    <t>Nicholls</t>
  </si>
  <si>
    <t>Grambling</t>
  </si>
  <si>
    <t>Tech</t>
  </si>
  <si>
    <t>McNeese</t>
  </si>
  <si>
    <t>ULM</t>
  </si>
  <si>
    <t>Northwest</t>
  </si>
  <si>
    <t>SLU</t>
  </si>
  <si>
    <t>ULL</t>
  </si>
  <si>
    <t>UNO</t>
  </si>
  <si>
    <t>Total 19A-620</t>
  </si>
  <si>
    <t>LCTCS Bd</t>
  </si>
  <si>
    <t>BRCC</t>
  </si>
  <si>
    <t>DCC</t>
  </si>
  <si>
    <t>NCC</t>
  </si>
  <si>
    <t>BPCC</t>
  </si>
  <si>
    <t>SLCC</t>
  </si>
  <si>
    <t>RPCC</t>
  </si>
  <si>
    <t>LDCC</t>
  </si>
  <si>
    <t>NwLTCC</t>
  </si>
  <si>
    <t>SOWELA</t>
  </si>
  <si>
    <t>Fletcher</t>
  </si>
  <si>
    <t>NTCC</t>
  </si>
  <si>
    <t>CLTCC</t>
  </si>
  <si>
    <t>LCTCS Online</t>
  </si>
  <si>
    <t>Adult Basic Ed.</t>
  </si>
  <si>
    <t>Workforce Training</t>
  </si>
  <si>
    <t>Total 19A-649</t>
  </si>
  <si>
    <t>HIED TOTAL</t>
  </si>
  <si>
    <t xml:space="preserve">Total Amounts </t>
  </si>
  <si>
    <t>Adult Basic  Ed.</t>
  </si>
  <si>
    <t>LSU First</t>
  </si>
  <si>
    <t>TOTAL for BOR-16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</si>
</sst>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&quot;$&quot;#,##0;[Red]&quot;$&quot;#,##0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 MT"/>
    </font>
    <font>
      <b/>
      <sz val="10"/>
      <name val="Arial MT"/>
    </font>
    <font>
      <b/>
      <i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8"/>
        <bgColor rgb="FFEFABFF"/>
      </patternFill>
    </fill>
    <fill>
      <patternFill patternType="lightGray">
        <fgColor indexed="8"/>
        <bgColor rgb="FFFFB1AB"/>
      </patternFill>
    </fill>
    <fill>
      <patternFill patternType="lightGray">
        <bgColor rgb="FFFFFF9B"/>
      </patternFill>
    </fill>
    <fill>
      <patternFill patternType="lightGray">
        <bgColor rgb="FFFFD1F3"/>
      </patternFill>
    </fill>
    <fill>
      <patternFill patternType="lightGray">
        <bgColor rgb="FFFAC78E"/>
      </patternFill>
    </fill>
    <fill>
      <patternFill patternType="lightGray">
        <bgColor rgb="FFC5F1D3"/>
      </patternFill>
    </fill>
    <fill>
      <patternFill patternType="lightGray">
        <bgColor rgb="FFB3C5FF"/>
      </patternFill>
    </fill>
    <fill>
      <patternFill patternType="solid">
        <fgColor indexed="22"/>
        <bgColor indexed="64"/>
      </patternFill>
    </fill>
    <fill>
      <patternFill patternType="lightGray">
        <fgColor indexed="8"/>
        <bgColor rgb="FF9200B4"/>
      </patternFill>
    </fill>
    <fill>
      <patternFill patternType="lightGray">
        <fgColor indexed="8"/>
        <bgColor rgb="FFD00F00"/>
      </patternFill>
    </fill>
    <fill>
      <patternFill patternType="lightGray">
        <bgColor rgb="FFEDED01"/>
      </patternFill>
    </fill>
    <fill>
      <patternFill patternType="lightGray">
        <bgColor rgb="FFC0008E"/>
      </patternFill>
    </fill>
    <fill>
      <patternFill patternType="lightGray">
        <bgColor rgb="FFC46A08"/>
      </patternFill>
    </fill>
    <fill>
      <patternFill patternType="lightGray">
        <bgColor rgb="FF28A04D"/>
      </patternFill>
    </fill>
    <fill>
      <patternFill patternType="lightGray">
        <bgColor rgb="FF3366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 quotePrefix="1">
      <protection hidden="1"/>
    </xf>
    <xf numFmtId="9" fontId="9" fillId="0" borderId="0" applyFont="0" applyFill="0" applyBorder="0" applyAlignment="0" applyProtection="0"/>
  </cellStyleXfs>
  <cellXfs count="83">
    <xf numFmtId="0" fontId="0" fillId="0" borderId="0" xfId="0"/>
    <xf numFmtId="6" fontId="1" fillId="0" borderId="0" xfId="0" applyNumberFormat="1" applyFont="1"/>
    <xf numFmtId="6" fontId="2" fillId="2" borderId="4" xfId="0" quotePrefix="1" applyNumberFormat="1" applyFont="1" applyFill="1" applyBorder="1" applyAlignment="1">
      <alignment horizontal="center" wrapText="1"/>
    </xf>
    <xf numFmtId="6" fontId="2" fillId="2" borderId="5" xfId="0" applyNumberFormat="1" applyFont="1" applyFill="1" applyBorder="1" applyAlignment="1">
      <alignment horizontal="center" wrapText="1"/>
    </xf>
    <xf numFmtId="6" fontId="2" fillId="2" borderId="5" xfId="0" quotePrefix="1" applyNumberFormat="1" applyFont="1" applyFill="1" applyBorder="1" applyAlignment="1">
      <alignment horizontal="center" wrapText="1"/>
    </xf>
    <xf numFmtId="6" fontId="2" fillId="2" borderId="4" xfId="0" applyNumberFormat="1" applyFont="1" applyFill="1" applyBorder="1" applyAlignment="1">
      <alignment horizontal="center" wrapText="1"/>
    </xf>
    <xf numFmtId="6" fontId="2" fillId="2" borderId="6" xfId="0" applyNumberFormat="1" applyFont="1" applyFill="1" applyBorder="1" applyAlignment="1">
      <alignment horizontal="center" wrapText="1"/>
    </xf>
    <xf numFmtId="6" fontId="3" fillId="0" borderId="6" xfId="0" applyNumberFormat="1" applyFont="1" applyBorder="1"/>
    <xf numFmtId="6" fontId="3" fillId="0" borderId="6" xfId="0" applyNumberFormat="1" applyFont="1" applyBorder="1" applyAlignment="1">
      <alignment horizontal="right"/>
    </xf>
    <xf numFmtId="6" fontId="1" fillId="0" borderId="6" xfId="0" applyNumberFormat="1" applyFont="1" applyBorder="1" applyAlignment="1">
      <alignment horizontal="right"/>
    </xf>
    <xf numFmtId="6" fontId="1" fillId="3" borderId="6" xfId="0" applyNumberFormat="1" applyFont="1" applyFill="1" applyBorder="1" applyAlignment="1">
      <alignment horizontal="right"/>
    </xf>
    <xf numFmtId="6" fontId="2" fillId="0" borderId="6" xfId="0" applyNumberFormat="1" applyFont="1" applyBorder="1" applyAlignment="1">
      <alignment horizontal="right"/>
    </xf>
    <xf numFmtId="6" fontId="3" fillId="0" borderId="6" xfId="0" quotePrefix="1" applyNumberFormat="1" applyFont="1" applyBorder="1" applyAlignment="1">
      <alignment horizontal="left"/>
    </xf>
    <xf numFmtId="6" fontId="2" fillId="0" borderId="6" xfId="0" applyNumberFormat="1" applyFont="1" applyBorder="1" applyAlignment="1">
      <alignment horizontal="left"/>
    </xf>
    <xf numFmtId="6" fontId="4" fillId="0" borderId="6" xfId="0" applyNumberFormat="1" applyFont="1" applyBorder="1" applyAlignment="1">
      <alignment horizontal="right"/>
    </xf>
    <xf numFmtId="6" fontId="1" fillId="4" borderId="6" xfId="0" applyNumberFormat="1" applyFont="1" applyFill="1" applyBorder="1"/>
    <xf numFmtId="6" fontId="1" fillId="5" borderId="6" xfId="0" applyNumberFormat="1" applyFont="1" applyFill="1" applyBorder="1" applyAlignment="1">
      <alignment horizontal="right"/>
    </xf>
    <xf numFmtId="6" fontId="1" fillId="6" borderId="6" xfId="0" applyNumberFormat="1" applyFont="1" applyFill="1" applyBorder="1" applyAlignment="1">
      <alignment horizontal="right"/>
    </xf>
    <xf numFmtId="6" fontId="1" fillId="7" borderId="6" xfId="0" applyNumberFormat="1" applyFont="1" applyFill="1" applyBorder="1" applyAlignment="1">
      <alignment horizontal="right"/>
    </xf>
    <xf numFmtId="6" fontId="1" fillId="8" borderId="6" xfId="0" applyNumberFormat="1" applyFont="1" applyFill="1" applyBorder="1" applyAlignment="1">
      <alignment horizontal="right"/>
    </xf>
    <xf numFmtId="6" fontId="1" fillId="9" borderId="6" xfId="0" applyNumberFormat="1" applyFont="1" applyFill="1" applyBorder="1" applyAlignment="1">
      <alignment horizontal="right"/>
    </xf>
    <xf numFmtId="6" fontId="1" fillId="10" borderId="6" xfId="0" applyNumberFormat="1" applyFont="1" applyFill="1" applyBorder="1" applyAlignment="1">
      <alignment horizontal="right"/>
    </xf>
    <xf numFmtId="6" fontId="1" fillId="4" borderId="6" xfId="0" applyNumberFormat="1" applyFont="1" applyFill="1" applyBorder="1" applyAlignment="1">
      <alignment horizontal="right"/>
    </xf>
    <xf numFmtId="6" fontId="1" fillId="0" borderId="6" xfId="0" applyNumberFormat="1" applyFont="1" applyBorder="1" applyAlignment="1">
      <alignment wrapText="1"/>
    </xf>
    <xf numFmtId="6" fontId="1" fillId="0" borderId="6" xfId="0" applyNumberFormat="1" applyFont="1" applyBorder="1"/>
    <xf numFmtId="6" fontId="1" fillId="0" borderId="6" xfId="0" applyNumberFormat="1" applyFont="1" applyBorder="1" applyAlignment="1">
      <alignment horizontal="center"/>
    </xf>
    <xf numFmtId="6" fontId="0" fillId="0" borderId="6" xfId="0" applyNumberFormat="1" applyBorder="1" applyAlignment="1">
      <alignment horizontal="right"/>
    </xf>
    <xf numFmtId="6" fontId="1" fillId="0" borderId="7" xfId="0" applyNumberFormat="1" applyFont="1" applyBorder="1" applyAlignment="1">
      <alignment horizontal="right"/>
    </xf>
    <xf numFmtId="6" fontId="2" fillId="3" borderId="6" xfId="0" applyNumberFormat="1" applyFont="1" applyFill="1" applyBorder="1" applyAlignment="1">
      <alignment horizontal="right"/>
    </xf>
    <xf numFmtId="6" fontId="1" fillId="0" borderId="6" xfId="0" applyNumberFormat="1" applyFont="1" applyBorder="1" applyAlignment="1">
      <alignment horizontal="left"/>
    </xf>
    <xf numFmtId="6" fontId="3" fillId="0" borderId="6" xfId="0" applyNumberFormat="1" applyFont="1" applyBorder="1" applyAlignment="1">
      <alignment horizontal="left"/>
    </xf>
    <xf numFmtId="6" fontId="2" fillId="0" borderId="7" xfId="0" applyNumberFormat="1" applyFont="1" applyBorder="1" applyAlignment="1">
      <alignment horizontal="right"/>
    </xf>
    <xf numFmtId="6" fontId="2" fillId="0" borderId="8" xfId="0" applyNumberFormat="1" applyFont="1" applyBorder="1"/>
    <xf numFmtId="6" fontId="1" fillId="0" borderId="0" xfId="0" applyNumberFormat="1" applyFont="1" applyAlignment="1">
      <alignment horizontal="center"/>
    </xf>
    <xf numFmtId="6" fontId="1" fillId="0" borderId="0" xfId="0" quotePrefix="1" applyNumberFormat="1" applyFont="1" applyAlignment="1">
      <alignment horizontal="center" wrapText="1"/>
    </xf>
    <xf numFmtId="6" fontId="1" fillId="0" borderId="0" xfId="0" applyNumberFormat="1" applyFont="1" applyAlignment="1">
      <alignment wrapText="1"/>
    </xf>
    <xf numFmtId="6" fontId="1" fillId="0" borderId="0" xfId="0" applyNumberFormat="1" applyFont="1" applyAlignment="1">
      <alignment horizontal="center" wrapText="1"/>
    </xf>
    <xf numFmtId="6" fontId="3" fillId="0" borderId="0" xfId="0" applyNumberFormat="1" applyFont="1"/>
    <xf numFmtId="9" fontId="1" fillId="0" borderId="0" xfId="0" applyNumberFormat="1" applyFont="1" applyAlignment="1">
      <alignment horizontal="center"/>
    </xf>
    <xf numFmtId="6" fontId="2" fillId="11" borderId="4" xfId="0" applyNumberFormat="1" applyFont="1" applyFill="1" applyBorder="1" applyAlignment="1">
      <alignment horizontal="center"/>
    </xf>
    <xf numFmtId="6" fontId="2" fillId="2" borderId="1" xfId="0" applyNumberFormat="1" applyFont="1" applyFill="1" applyBorder="1" applyAlignment="1">
      <alignment horizontal="center" wrapText="1"/>
    </xf>
    <xf numFmtId="6" fontId="2" fillId="11" borderId="9" xfId="0" applyNumberFormat="1" applyFont="1" applyFill="1" applyBorder="1" applyAlignment="1">
      <alignment horizontal="center"/>
    </xf>
    <xf numFmtId="6" fontId="0" fillId="0" borderId="6" xfId="0" applyNumberFormat="1" applyBorder="1"/>
    <xf numFmtId="6" fontId="2" fillId="0" borderId="1" xfId="0" applyNumberFormat="1" applyFont="1" applyBorder="1" applyAlignment="1">
      <alignment horizontal="right"/>
    </xf>
    <xf numFmtId="6" fontId="2" fillId="11" borderId="9" xfId="0" applyNumberFormat="1" applyFont="1" applyFill="1" applyBorder="1"/>
    <xf numFmtId="6" fontId="1" fillId="12" borderId="6" xfId="0" applyNumberFormat="1" applyFont="1" applyFill="1" applyBorder="1"/>
    <xf numFmtId="6" fontId="1" fillId="13" borderId="6" xfId="0" applyNumberFormat="1" applyFont="1" applyFill="1" applyBorder="1" applyAlignment="1">
      <alignment horizontal="right"/>
    </xf>
    <xf numFmtId="6" fontId="1" fillId="14" borderId="6" xfId="0" applyNumberFormat="1" applyFont="1" applyFill="1" applyBorder="1" applyAlignment="1">
      <alignment horizontal="right"/>
    </xf>
    <xf numFmtId="6" fontId="1" fillId="15" borderId="6" xfId="0" applyNumberFormat="1" applyFont="1" applyFill="1" applyBorder="1" applyAlignment="1">
      <alignment horizontal="right"/>
    </xf>
    <xf numFmtId="6" fontId="1" fillId="16" borderId="6" xfId="0" applyNumberFormat="1" applyFont="1" applyFill="1" applyBorder="1" applyAlignment="1">
      <alignment horizontal="right"/>
    </xf>
    <xf numFmtId="6" fontId="1" fillId="17" borderId="6" xfId="0" applyNumberFormat="1" applyFont="1" applyFill="1" applyBorder="1" applyAlignment="1">
      <alignment horizontal="right"/>
    </xf>
    <xf numFmtId="6" fontId="1" fillId="18" borderId="6" xfId="0" applyNumberFormat="1" applyFont="1" applyFill="1" applyBorder="1" applyAlignment="1">
      <alignment horizontal="right"/>
    </xf>
    <xf numFmtId="6" fontId="1" fillId="12" borderId="6" xfId="0" applyNumberFormat="1" applyFont="1" applyFill="1" applyBorder="1" applyAlignment="1">
      <alignment horizontal="right"/>
    </xf>
    <xf numFmtId="6" fontId="1" fillId="0" borderId="6" xfId="0" applyNumberFormat="1" applyFont="1" applyBorder="1" applyAlignment="1">
      <alignment horizontal="right" vertical="top"/>
    </xf>
    <xf numFmtId="6" fontId="2" fillId="11" borderId="9" xfId="0" applyNumberFormat="1" applyFont="1" applyFill="1" applyBorder="1" applyAlignment="1">
      <alignment horizontal="left"/>
    </xf>
    <xf numFmtId="6" fontId="1" fillId="19" borderId="10" xfId="1" applyNumberFormat="1" applyFill="1" applyBorder="1" applyProtection="1">
      <protection locked="0"/>
    </xf>
    <xf numFmtId="6" fontId="0" fillId="0" borderId="1" xfId="0" applyNumberFormat="1" applyBorder="1" applyAlignment="1">
      <alignment horizontal="right" vertical="top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6" fontId="0" fillId="0" borderId="6" xfId="0" applyNumberFormat="1" applyBorder="1" applyAlignment="1">
      <alignment horizontal="right" vertical="top"/>
    </xf>
    <xf numFmtId="6" fontId="2" fillId="3" borderId="1" xfId="0" applyNumberFormat="1" applyFont="1" applyFill="1" applyBorder="1" applyAlignment="1">
      <alignment horizontal="right"/>
    </xf>
    <xf numFmtId="6" fontId="8" fillId="20" borderId="7" xfId="0" applyNumberFormat="1" applyFont="1" applyFill="1" applyBorder="1" applyAlignment="1">
      <alignment horizontal="right"/>
    </xf>
    <xf numFmtId="6" fontId="0" fillId="0" borderId="0" xfId="0" applyNumberFormat="1"/>
    <xf numFmtId="6" fontId="2" fillId="0" borderId="0" xfId="0" applyNumberFormat="1" applyFont="1"/>
    <xf numFmtId="6" fontId="1" fillId="0" borderId="0" xfId="0" applyNumberFormat="1" applyFont="1" applyAlignment="1">
      <alignment horizontal="right" vertical="top"/>
    </xf>
    <xf numFmtId="6" fontId="1" fillId="0" borderId="0" xfId="0" applyNumberFormat="1" applyFont="1" applyAlignment="1">
      <alignment horizontal="left" vertical="top"/>
    </xf>
    <xf numFmtId="6" fontId="3" fillId="0" borderId="0" xfId="0" applyNumberFormat="1" applyFont="1" applyAlignment="1">
      <alignment horizontal="left" vertical="top"/>
    </xf>
    <xf numFmtId="6" fontId="1" fillId="21" borderId="6" xfId="0" applyNumberFormat="1" applyFont="1" applyFill="1" applyBorder="1" applyAlignment="1">
      <alignment horizontal="right"/>
    </xf>
    <xf numFmtId="9" fontId="1" fillId="0" borderId="0" xfId="2" applyFont="1"/>
    <xf numFmtId="6" fontId="1" fillId="0" borderId="0" xfId="2" applyNumberFormat="1" applyFont="1"/>
    <xf numFmtId="9" fontId="1" fillId="0" borderId="0" xfId="2" quotePrefix="1" applyFont="1" applyAlignment="1">
      <alignment horizontal="center" wrapText="1"/>
    </xf>
    <xf numFmtId="6" fontId="2" fillId="2" borderId="1" xfId="0" applyNumberFormat="1" applyFont="1" applyFill="1" applyBorder="1" applyAlignment="1">
      <alignment horizontal="center"/>
    </xf>
    <xf numFmtId="6" fontId="2" fillId="2" borderId="2" xfId="0" applyNumberFormat="1" applyFont="1" applyFill="1" applyBorder="1" applyAlignment="1">
      <alignment horizontal="center"/>
    </xf>
    <xf numFmtId="6" fontId="2" fillId="2" borderId="3" xfId="0" applyNumberFormat="1" applyFont="1" applyFill="1" applyBorder="1" applyAlignment="1">
      <alignment horizontal="center"/>
    </xf>
    <xf numFmtId="6" fontId="1" fillId="0" borderId="0" xfId="0" applyNumberFormat="1" applyFont="1" applyAlignment="1">
      <alignment horizontal="center"/>
    </xf>
    <xf numFmtId="6" fontId="5" fillId="0" borderId="0" xfId="0" quotePrefix="1" applyNumberFormat="1" applyFont="1" applyAlignment="1">
      <alignment horizontal="center"/>
    </xf>
    <xf numFmtId="6" fontId="5" fillId="0" borderId="0" xfId="0" applyNumberFormat="1" applyFont="1" applyAlignment="1">
      <alignment horizontal="center"/>
    </xf>
    <xf numFmtId="6" fontId="1" fillId="21" borderId="0" xfId="0" applyNumberFormat="1" applyFont="1" applyFill="1"/>
    <xf numFmtId="6" fontId="1" fillId="2" borderId="6" xfId="0" applyNumberFormat="1" applyFont="1" applyFill="1" applyBorder="1" applyAlignment="1">
      <alignment horizontal="right"/>
    </xf>
    <xf numFmtId="6" fontId="2" fillId="2" borderId="1" xfId="0" applyNumberFormat="1" applyFont="1" applyFill="1" applyBorder="1" applyAlignment="1">
      <alignment horizontal="right"/>
    </xf>
    <xf numFmtId="6" fontId="2" fillId="2" borderId="7" xfId="0" applyNumberFormat="1" applyFont="1" applyFill="1" applyBorder="1" applyAlignment="1">
      <alignment horizontal="right"/>
    </xf>
    <xf numFmtId="6" fontId="2" fillId="2" borderId="8" xfId="0" applyNumberFormat="1" applyFont="1" applyFill="1" applyBorder="1" applyAlignment="1">
      <alignment horizontal="right"/>
    </xf>
    <xf numFmtId="6" fontId="1" fillId="21" borderId="0" xfId="0" applyNumberFormat="1" applyFont="1" applyFill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0"/>
  <sheetViews>
    <sheetView zoomScale="90" zoomScaleNormal="90" workbookViewId="0">
      <pane xSplit="1" ySplit="2" topLeftCell="B25" activePane="bottomRight" state="frozen"/>
      <selection pane="topRight" activeCell="B1" sqref="B1"/>
      <selection pane="bottomLeft" activeCell="A3" sqref="A3"/>
      <selection pane="bottomRight" activeCell="D48" sqref="D48"/>
    </sheetView>
  </sheetViews>
  <sheetFormatPr defaultColWidth="9.140625" defaultRowHeight="12.75"/>
  <cols>
    <col min="1" max="1" width="16.7109375" style="1" customWidth="1"/>
    <col min="2" max="2" width="10.85546875" style="1" customWidth="1"/>
    <col min="3" max="3" width="10.5703125" style="1" customWidth="1"/>
    <col min="4" max="4" width="12.7109375" style="1" customWidth="1"/>
    <col min="5" max="5" width="9.140625" style="1" customWidth="1"/>
    <col min="6" max="6" width="10.5703125" style="1" customWidth="1"/>
    <col min="7" max="7" width="9.28515625" style="1" customWidth="1"/>
    <col min="8" max="9" width="11.42578125" style="1" customWidth="1"/>
    <col min="10" max="10" width="11.7109375" style="1" customWidth="1"/>
    <col min="11" max="11" width="11.140625" style="1" customWidth="1"/>
    <col min="12" max="12" width="9.5703125" style="1" customWidth="1"/>
    <col min="13" max="13" width="7.28515625" style="1" customWidth="1"/>
    <col min="14" max="14" width="11.28515625" style="1" customWidth="1"/>
    <col min="15" max="15" width="13" style="1" customWidth="1"/>
    <col min="16" max="18" width="11.28515625" style="1" customWidth="1"/>
    <col min="19" max="19" width="15.5703125" style="1" customWidth="1"/>
    <col min="20" max="20" width="15" style="1" customWidth="1"/>
    <col min="21" max="21" width="15.28515625" style="1" customWidth="1"/>
    <col min="22" max="16384" width="9.140625" style="1"/>
  </cols>
  <sheetData>
    <row r="1" spans="1:20">
      <c r="B1" s="71" t="s">
        <v>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3"/>
    </row>
    <row r="2" spans="1:20" ht="38.25">
      <c r="B2" s="2" t="s">
        <v>1</v>
      </c>
      <c r="C2" s="3" t="s">
        <v>2</v>
      </c>
      <c r="D2" s="3" t="s">
        <v>3</v>
      </c>
      <c r="E2" s="4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5" t="s">
        <v>9</v>
      </c>
      <c r="K2" s="5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71</v>
      </c>
      <c r="S2" s="3" t="s">
        <v>17</v>
      </c>
      <c r="T2" s="6" t="s">
        <v>18</v>
      </c>
    </row>
    <row r="3" spans="1:20">
      <c r="A3" s="7" t="s">
        <v>19</v>
      </c>
      <c r="B3" s="8">
        <v>-5418</v>
      </c>
      <c r="C3" s="8">
        <v>-55263</v>
      </c>
      <c r="D3" s="9">
        <v>55395</v>
      </c>
      <c r="E3" s="9">
        <v>6382</v>
      </c>
      <c r="F3" s="9">
        <v>17315</v>
      </c>
      <c r="G3" s="9">
        <v>480</v>
      </c>
      <c r="H3" s="10">
        <v>409795</v>
      </c>
      <c r="I3" s="10">
        <v>-5603</v>
      </c>
      <c r="J3" s="9">
        <v>0</v>
      </c>
      <c r="K3" s="9">
        <v>-3923</v>
      </c>
      <c r="L3" s="9">
        <v>0</v>
      </c>
      <c r="M3" s="9">
        <v>0</v>
      </c>
      <c r="N3" s="9">
        <v>1987</v>
      </c>
      <c r="O3" s="9">
        <v>-17622</v>
      </c>
      <c r="P3" s="9">
        <v>17644</v>
      </c>
      <c r="Q3" s="9">
        <v>10148</v>
      </c>
      <c r="R3" s="9"/>
      <c r="S3" s="9">
        <v>0</v>
      </c>
      <c r="T3" s="11">
        <f>SUM(B3:S3)</f>
        <v>431317</v>
      </c>
    </row>
    <row r="4" spans="1:20">
      <c r="A4" s="12" t="s">
        <v>20</v>
      </c>
      <c r="B4" s="8">
        <v>0</v>
      </c>
      <c r="C4" s="8">
        <v>0</v>
      </c>
      <c r="D4" s="10">
        <v>-43552</v>
      </c>
      <c r="E4" s="9">
        <v>0</v>
      </c>
      <c r="F4" s="9">
        <v>11985</v>
      </c>
      <c r="G4" s="9">
        <v>0</v>
      </c>
      <c r="H4" s="9">
        <v>0</v>
      </c>
      <c r="I4" s="9">
        <v>-6466</v>
      </c>
      <c r="J4" s="9">
        <v>0</v>
      </c>
      <c r="K4" s="9">
        <v>-138563</v>
      </c>
      <c r="L4" s="9">
        <v>0</v>
      </c>
      <c r="M4" s="9">
        <v>0</v>
      </c>
      <c r="N4" s="9">
        <v>44507</v>
      </c>
      <c r="O4" s="9">
        <v>3317</v>
      </c>
      <c r="P4" s="9">
        <v>21584</v>
      </c>
      <c r="Q4" s="9">
        <v>18714</v>
      </c>
      <c r="R4" s="9"/>
      <c r="S4" s="9">
        <v>0</v>
      </c>
      <c r="T4" s="11">
        <f>SUM(B4:S4)</f>
        <v>-88474</v>
      </c>
    </row>
    <row r="5" spans="1:20">
      <c r="A5" s="12" t="s">
        <v>21</v>
      </c>
      <c r="B5" s="8">
        <v>0</v>
      </c>
      <c r="C5" s="8">
        <v>0</v>
      </c>
      <c r="D5" s="10">
        <v>141252</v>
      </c>
      <c r="E5" s="9">
        <v>0</v>
      </c>
      <c r="F5" s="9">
        <v>0</v>
      </c>
      <c r="G5" s="9">
        <v>0</v>
      </c>
      <c r="H5" s="9">
        <v>0</v>
      </c>
      <c r="I5" s="9">
        <v>-3234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-16365</v>
      </c>
      <c r="P5" s="9">
        <v>9595</v>
      </c>
      <c r="Q5" s="9">
        <v>3321</v>
      </c>
      <c r="R5" s="9"/>
      <c r="S5" s="9">
        <v>0</v>
      </c>
      <c r="T5" s="11">
        <f>SUM(B5:S5)</f>
        <v>134569</v>
      </c>
    </row>
    <row r="6" spans="1:20">
      <c r="A6" s="12" t="s">
        <v>22</v>
      </c>
      <c r="B6" s="8">
        <v>0</v>
      </c>
      <c r="C6" s="8">
        <v>0</v>
      </c>
      <c r="D6" s="10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-7437</v>
      </c>
      <c r="P6" s="9">
        <v>3478</v>
      </c>
      <c r="Q6" s="9">
        <v>0</v>
      </c>
      <c r="R6" s="9"/>
      <c r="S6" s="9">
        <v>0</v>
      </c>
      <c r="T6" s="11">
        <f>SUM(B6:S6)</f>
        <v>-3959</v>
      </c>
    </row>
    <row r="7" spans="1:20">
      <c r="A7" s="13" t="s">
        <v>23</v>
      </c>
      <c r="B7" s="11">
        <f>SUM(B3:B6)</f>
        <v>-5418</v>
      </c>
      <c r="C7" s="11">
        <f t="shared" ref="C7:S7" si="0">SUM(C3:C6)</f>
        <v>-55263</v>
      </c>
      <c r="D7" s="11">
        <f t="shared" si="0"/>
        <v>153095</v>
      </c>
      <c r="E7" s="11">
        <f t="shared" si="0"/>
        <v>6382</v>
      </c>
      <c r="F7" s="11">
        <f t="shared" si="0"/>
        <v>29300</v>
      </c>
      <c r="G7" s="11">
        <f t="shared" si="0"/>
        <v>480</v>
      </c>
      <c r="H7" s="11">
        <f t="shared" si="0"/>
        <v>409795</v>
      </c>
      <c r="I7" s="11">
        <f t="shared" si="0"/>
        <v>-15303</v>
      </c>
      <c r="J7" s="11">
        <f t="shared" si="0"/>
        <v>0</v>
      </c>
      <c r="K7" s="11">
        <f t="shared" si="0"/>
        <v>-142486</v>
      </c>
      <c r="L7" s="11">
        <f t="shared" si="0"/>
        <v>0</v>
      </c>
      <c r="M7" s="11">
        <f t="shared" si="0"/>
        <v>0</v>
      </c>
      <c r="N7" s="11">
        <f t="shared" si="0"/>
        <v>46494</v>
      </c>
      <c r="O7" s="11">
        <f t="shared" si="0"/>
        <v>-38107</v>
      </c>
      <c r="P7" s="11">
        <f t="shared" si="0"/>
        <v>52301</v>
      </c>
      <c r="Q7" s="11">
        <f t="shared" si="0"/>
        <v>32183</v>
      </c>
      <c r="R7" s="11">
        <f t="shared" ref="R7" si="1">SUM(R3:R6)</f>
        <v>0</v>
      </c>
      <c r="S7" s="11">
        <f t="shared" si="0"/>
        <v>0</v>
      </c>
      <c r="T7" s="14">
        <f>SUM(T3:T6)</f>
        <v>473453</v>
      </c>
    </row>
    <row r="8" spans="1:20">
      <c r="A8" s="15"/>
      <c r="B8" s="16"/>
      <c r="C8" s="17"/>
      <c r="D8" s="18"/>
      <c r="E8" s="19"/>
      <c r="F8" s="20"/>
      <c r="G8" s="21"/>
      <c r="H8" s="16"/>
      <c r="I8" s="17"/>
      <c r="J8" s="18"/>
      <c r="K8" s="19"/>
      <c r="L8" s="20"/>
      <c r="M8" s="21"/>
      <c r="N8" s="16"/>
      <c r="O8" s="17"/>
      <c r="P8" s="18"/>
      <c r="Q8" s="19"/>
      <c r="R8" s="18"/>
      <c r="S8" s="20"/>
      <c r="T8" s="22"/>
    </row>
    <row r="9" spans="1:20" ht="25.5">
      <c r="A9" s="23" t="s">
        <v>24</v>
      </c>
      <c r="B9" s="9">
        <v>-9472</v>
      </c>
      <c r="C9" s="9">
        <v>-16094</v>
      </c>
      <c r="D9" s="9">
        <v>163394</v>
      </c>
      <c r="E9" s="9">
        <v>0</v>
      </c>
      <c r="F9" s="9">
        <v>0</v>
      </c>
      <c r="G9" s="9">
        <v>0</v>
      </c>
      <c r="H9" s="9">
        <v>-568</v>
      </c>
      <c r="I9" s="9">
        <v>147</v>
      </c>
      <c r="J9" s="9">
        <v>0</v>
      </c>
      <c r="K9" s="9">
        <v>0</v>
      </c>
      <c r="L9" s="9">
        <v>0</v>
      </c>
      <c r="M9" s="9">
        <v>0</v>
      </c>
      <c r="N9" s="9">
        <v>1390498</v>
      </c>
      <c r="O9" s="9">
        <v>-1651244</v>
      </c>
      <c r="P9" s="9">
        <v>236286</v>
      </c>
      <c r="Q9" s="9">
        <v>181735</v>
      </c>
      <c r="R9" s="9">
        <f>1001235+151405</f>
        <v>1152640</v>
      </c>
      <c r="S9" s="9">
        <v>480893.01710718946</v>
      </c>
      <c r="T9" s="11">
        <f t="shared" ref="T9:T16" si="2">SUM(B9:S9)</f>
        <v>1928215.0171071894</v>
      </c>
    </row>
    <row r="10" spans="1:20">
      <c r="A10" s="24" t="s">
        <v>25</v>
      </c>
      <c r="B10" s="9">
        <v>461</v>
      </c>
      <c r="C10" s="9">
        <v>0</v>
      </c>
      <c r="D10" s="9">
        <v>47900</v>
      </c>
      <c r="E10" s="9">
        <v>0</v>
      </c>
      <c r="F10" s="9">
        <v>0</v>
      </c>
      <c r="G10" s="9">
        <v>0</v>
      </c>
      <c r="H10" s="9">
        <v>20</v>
      </c>
      <c r="I10" s="9">
        <v>-419</v>
      </c>
      <c r="J10" s="9">
        <v>0</v>
      </c>
      <c r="K10" s="9">
        <v>0</v>
      </c>
      <c r="L10" s="9">
        <v>0</v>
      </c>
      <c r="M10" s="9">
        <v>0</v>
      </c>
      <c r="N10" s="9">
        <v>90890</v>
      </c>
      <c r="O10" s="9">
        <v>-67532</v>
      </c>
      <c r="P10" s="9">
        <v>23823</v>
      </c>
      <c r="Q10" s="9">
        <v>2862</v>
      </c>
      <c r="R10" s="9">
        <v>23101</v>
      </c>
      <c r="S10" s="9">
        <v>114754.12776398705</v>
      </c>
      <c r="T10" s="11">
        <f t="shared" si="2"/>
        <v>235860.12776398705</v>
      </c>
    </row>
    <row r="11" spans="1:20">
      <c r="A11" s="24" t="s">
        <v>26</v>
      </c>
      <c r="B11" s="9">
        <v>-8191</v>
      </c>
      <c r="C11" s="9">
        <v>63445</v>
      </c>
      <c r="D11" s="9">
        <v>-57222</v>
      </c>
      <c r="E11" s="9">
        <v>0</v>
      </c>
      <c r="F11" s="9">
        <v>0</v>
      </c>
      <c r="G11" s="9">
        <v>0</v>
      </c>
      <c r="H11" s="9">
        <v>-11409</v>
      </c>
      <c r="I11" s="9">
        <v>7882</v>
      </c>
      <c r="J11" s="9">
        <v>0</v>
      </c>
      <c r="K11" s="9">
        <v>0</v>
      </c>
      <c r="L11" s="9">
        <v>0</v>
      </c>
      <c r="M11" s="9">
        <v>0</v>
      </c>
      <c r="N11" s="9">
        <v>499172</v>
      </c>
      <c r="O11" s="9">
        <v>-305884</v>
      </c>
      <c r="P11" s="9">
        <v>81488</v>
      </c>
      <c r="Q11" s="9">
        <v>140187</v>
      </c>
      <c r="R11" s="9">
        <v>312023</v>
      </c>
      <c r="S11" s="9">
        <v>147163.76635841854</v>
      </c>
      <c r="T11" s="11">
        <f t="shared" si="2"/>
        <v>868654.76635841851</v>
      </c>
    </row>
    <row r="12" spans="1:20">
      <c r="A12" s="24" t="s">
        <v>27</v>
      </c>
      <c r="B12" s="9">
        <v>-6973</v>
      </c>
      <c r="C12" s="9">
        <v>31946</v>
      </c>
      <c r="D12" s="9">
        <v>35768</v>
      </c>
      <c r="E12" s="9">
        <v>0</v>
      </c>
      <c r="F12" s="9">
        <v>0</v>
      </c>
      <c r="G12" s="9">
        <v>0</v>
      </c>
      <c r="H12" s="9">
        <v>20</v>
      </c>
      <c r="I12" s="9">
        <v>196</v>
      </c>
      <c r="J12" s="9">
        <v>0</v>
      </c>
      <c r="K12" s="9">
        <v>0</v>
      </c>
      <c r="L12" s="9">
        <v>0</v>
      </c>
      <c r="M12" s="9">
        <v>0</v>
      </c>
      <c r="N12" s="9">
        <v>187436</v>
      </c>
      <c r="O12" s="9">
        <v>-156494</v>
      </c>
      <c r="P12" s="9">
        <v>222541</v>
      </c>
      <c r="Q12" s="9">
        <v>253476</v>
      </c>
      <c r="R12" s="9">
        <v>309758</v>
      </c>
      <c r="S12" s="9">
        <v>40752.119640035155</v>
      </c>
      <c r="T12" s="11">
        <f t="shared" si="2"/>
        <v>918426.11964003521</v>
      </c>
    </row>
    <row r="13" spans="1:20">
      <c r="A13" s="24" t="s">
        <v>28</v>
      </c>
      <c r="B13" s="9">
        <v>-1200</v>
      </c>
      <c r="C13" s="9">
        <v>0</v>
      </c>
      <c r="D13" s="9">
        <v>-1014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44800</v>
      </c>
      <c r="O13" s="9">
        <v>-39940</v>
      </c>
      <c r="P13" s="9">
        <v>4112</v>
      </c>
      <c r="Q13" s="9">
        <v>4304</v>
      </c>
      <c r="R13" s="9">
        <v>33820</v>
      </c>
      <c r="S13" s="9">
        <v>82224.45347105767</v>
      </c>
      <c r="T13" s="11">
        <f t="shared" si="2"/>
        <v>127106.45347105767</v>
      </c>
    </row>
    <row r="14" spans="1:20">
      <c r="A14" s="24" t="s">
        <v>29</v>
      </c>
      <c r="B14" s="9">
        <v>1103</v>
      </c>
      <c r="C14" s="9">
        <v>3987</v>
      </c>
      <c r="D14" s="9">
        <v>136157</v>
      </c>
      <c r="E14" s="9">
        <v>0</v>
      </c>
      <c r="F14" s="9">
        <v>0</v>
      </c>
      <c r="G14" s="9">
        <v>0</v>
      </c>
      <c r="H14" s="9">
        <v>20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101073</v>
      </c>
      <c r="O14" s="9">
        <v>-174552</v>
      </c>
      <c r="P14" s="9">
        <v>29124</v>
      </c>
      <c r="Q14" s="9">
        <v>10434</v>
      </c>
      <c r="R14" s="9">
        <v>44155</v>
      </c>
      <c r="S14" s="9">
        <v>168230.03144479904</v>
      </c>
      <c r="T14" s="11">
        <f t="shared" si="2"/>
        <v>319731.03144479904</v>
      </c>
    </row>
    <row r="15" spans="1:20">
      <c r="A15" s="24" t="s">
        <v>30</v>
      </c>
      <c r="B15" s="9">
        <v>-1982</v>
      </c>
      <c r="C15" s="9">
        <v>0</v>
      </c>
      <c r="D15" s="9">
        <v>-164581</v>
      </c>
      <c r="E15" s="9">
        <v>0</v>
      </c>
      <c r="F15" s="9">
        <v>0</v>
      </c>
      <c r="G15" s="9">
        <v>0</v>
      </c>
      <c r="H15" s="9">
        <v>-744</v>
      </c>
      <c r="I15" s="9">
        <v>-2850</v>
      </c>
      <c r="J15" s="9">
        <v>0</v>
      </c>
      <c r="K15" s="9">
        <v>0</v>
      </c>
      <c r="L15" s="9">
        <v>0</v>
      </c>
      <c r="M15" s="9">
        <v>0</v>
      </c>
      <c r="N15" s="9">
        <v>452972</v>
      </c>
      <c r="O15" s="9">
        <v>-128012</v>
      </c>
      <c r="P15" s="9">
        <v>66351</v>
      </c>
      <c r="Q15" s="9">
        <v>90475</v>
      </c>
      <c r="R15" s="9">
        <v>199546</v>
      </c>
      <c r="S15" s="9">
        <v>119090.41737222351</v>
      </c>
      <c r="T15" s="11">
        <f t="shared" si="2"/>
        <v>630265.41737222346</v>
      </c>
    </row>
    <row r="16" spans="1:20">
      <c r="A16" s="24" t="s">
        <v>31</v>
      </c>
      <c r="B16" s="9">
        <v>-61</v>
      </c>
      <c r="C16" s="9">
        <v>0</v>
      </c>
      <c r="D16" s="9">
        <v>16032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97931</v>
      </c>
      <c r="O16" s="9">
        <v>-144680</v>
      </c>
      <c r="P16" s="9">
        <v>3794</v>
      </c>
      <c r="Q16" s="9">
        <v>245</v>
      </c>
      <c r="R16" s="9">
        <v>69573</v>
      </c>
      <c r="S16" s="9">
        <v>18575.524342549161</v>
      </c>
      <c r="T16" s="11">
        <f t="shared" si="2"/>
        <v>61409.524342549164</v>
      </c>
    </row>
    <row r="17" spans="1:20">
      <c r="A17" s="13" t="s">
        <v>32</v>
      </c>
      <c r="B17" s="11">
        <f>SUM(B9:B16)</f>
        <v>-26315</v>
      </c>
      <c r="C17" s="11">
        <f>SUM(C9:C16)</f>
        <v>83284</v>
      </c>
      <c r="D17" s="11">
        <f>SUM(D9:D16)</f>
        <v>176434</v>
      </c>
      <c r="E17" s="11">
        <f t="shared" ref="E17:S17" si="3">SUM(E9:E16)</f>
        <v>0</v>
      </c>
      <c r="F17" s="11">
        <f t="shared" si="3"/>
        <v>0</v>
      </c>
      <c r="G17" s="11">
        <f t="shared" si="3"/>
        <v>0</v>
      </c>
      <c r="H17" s="11">
        <f t="shared" si="3"/>
        <v>-12661</v>
      </c>
      <c r="I17" s="11">
        <f t="shared" si="3"/>
        <v>4956</v>
      </c>
      <c r="J17" s="11">
        <f t="shared" si="3"/>
        <v>0</v>
      </c>
      <c r="K17" s="11">
        <f t="shared" si="3"/>
        <v>0</v>
      </c>
      <c r="L17" s="11">
        <f t="shared" si="3"/>
        <v>0</v>
      </c>
      <c r="M17" s="11">
        <f t="shared" si="3"/>
        <v>0</v>
      </c>
      <c r="N17" s="11">
        <f t="shared" si="3"/>
        <v>2864772</v>
      </c>
      <c r="O17" s="11">
        <f>SUM(O9:O16)</f>
        <v>-2668338</v>
      </c>
      <c r="P17" s="11">
        <f t="shared" si="3"/>
        <v>667519</v>
      </c>
      <c r="Q17" s="11">
        <f t="shared" si="3"/>
        <v>683718</v>
      </c>
      <c r="R17" s="11">
        <f t="shared" ref="R17" si="4">SUM(R9:R16)</f>
        <v>2144616</v>
      </c>
      <c r="S17" s="11">
        <f t="shared" si="3"/>
        <v>1171683.4575002596</v>
      </c>
      <c r="T17" s="11">
        <f>SUM(T9:T16)</f>
        <v>5089668.4575002594</v>
      </c>
    </row>
    <row r="18" spans="1:20">
      <c r="A18" s="15"/>
      <c r="B18" s="16"/>
      <c r="C18" s="17"/>
      <c r="D18" s="18"/>
      <c r="E18" s="19"/>
      <c r="F18" s="20"/>
      <c r="G18" s="21"/>
      <c r="H18" s="16"/>
      <c r="I18" s="17"/>
      <c r="J18" s="18"/>
      <c r="K18" s="19"/>
      <c r="L18" s="20"/>
      <c r="M18" s="21"/>
      <c r="N18" s="16"/>
      <c r="O18" s="17"/>
      <c r="P18" s="18"/>
      <c r="Q18" s="19"/>
      <c r="R18" s="18"/>
      <c r="S18" s="20"/>
      <c r="T18" s="22"/>
    </row>
    <row r="19" spans="1:20" ht="15">
      <c r="A19" s="25" t="s">
        <v>33</v>
      </c>
      <c r="B19" s="9">
        <v>-343</v>
      </c>
      <c r="C19" s="26">
        <v>0</v>
      </c>
      <c r="D19" s="9">
        <v>-64937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-11733</v>
      </c>
      <c r="P19" s="9">
        <v>2435</v>
      </c>
      <c r="Q19" s="9">
        <v>4401</v>
      </c>
      <c r="R19" s="9"/>
      <c r="S19" s="9">
        <v>0</v>
      </c>
      <c r="T19" s="11">
        <f t="shared" ref="T19:T24" si="5">SUM(B19:S19)</f>
        <v>-70177</v>
      </c>
    </row>
    <row r="20" spans="1:20" ht="15">
      <c r="A20" s="24" t="s">
        <v>34</v>
      </c>
      <c r="B20" s="9">
        <v>136</v>
      </c>
      <c r="C20" s="26">
        <v>21198</v>
      </c>
      <c r="D20" s="9">
        <v>95568</v>
      </c>
      <c r="E20" s="9">
        <v>0</v>
      </c>
      <c r="F20" s="9">
        <v>0</v>
      </c>
      <c r="G20" s="9">
        <v>0</v>
      </c>
      <c r="H20" s="9">
        <v>20</v>
      </c>
      <c r="I20" s="9">
        <v>-1039</v>
      </c>
      <c r="J20" s="9">
        <v>0</v>
      </c>
      <c r="K20" s="9">
        <v>0</v>
      </c>
      <c r="L20" s="9">
        <v>0</v>
      </c>
      <c r="M20" s="9">
        <v>0</v>
      </c>
      <c r="N20" s="9">
        <v>525570</v>
      </c>
      <c r="O20" s="9">
        <v>-94787</v>
      </c>
      <c r="P20" s="9">
        <v>121644</v>
      </c>
      <c r="Q20" s="9">
        <v>114947</v>
      </c>
      <c r="R20" s="9"/>
      <c r="S20" s="9">
        <v>367129.18385581009</v>
      </c>
      <c r="T20" s="11">
        <f t="shared" si="5"/>
        <v>1150386.1838558102</v>
      </c>
    </row>
    <row r="21" spans="1:20" ht="15">
      <c r="A21" s="24" t="s">
        <v>35</v>
      </c>
      <c r="B21" s="9">
        <v>0</v>
      </c>
      <c r="C21" s="26">
        <v>0</v>
      </c>
      <c r="D21" s="9">
        <v>-19417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8666</v>
      </c>
      <c r="O21" s="9">
        <v>-45398</v>
      </c>
      <c r="P21" s="9">
        <v>23717</v>
      </c>
      <c r="Q21" s="9">
        <v>9225</v>
      </c>
      <c r="R21" s="9"/>
      <c r="S21" s="9">
        <v>0</v>
      </c>
      <c r="T21" s="11">
        <f t="shared" si="5"/>
        <v>-23207</v>
      </c>
    </row>
    <row r="22" spans="1:20" ht="15">
      <c r="A22" s="24" t="s">
        <v>36</v>
      </c>
      <c r="B22" s="9">
        <v>-110</v>
      </c>
      <c r="C22" s="26">
        <v>0</v>
      </c>
      <c r="D22" s="9">
        <v>-1053768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102832</v>
      </c>
      <c r="O22" s="9">
        <v>-41896</v>
      </c>
      <c r="P22" s="9">
        <v>55891</v>
      </c>
      <c r="Q22" s="9">
        <v>27242</v>
      </c>
      <c r="R22" s="9"/>
      <c r="S22" s="9">
        <v>44233.154896474094</v>
      </c>
      <c r="T22" s="11">
        <f t="shared" si="5"/>
        <v>-865575.84510352591</v>
      </c>
    </row>
    <row r="23" spans="1:20" ht="15">
      <c r="A23" s="24" t="s">
        <v>37</v>
      </c>
      <c r="B23" s="9">
        <v>-3561</v>
      </c>
      <c r="C23" s="26">
        <v>0</v>
      </c>
      <c r="D23" s="9">
        <v>732321</v>
      </c>
      <c r="E23" s="9">
        <v>0</v>
      </c>
      <c r="F23" s="9">
        <v>0</v>
      </c>
      <c r="G23" s="9">
        <v>0</v>
      </c>
      <c r="H23" s="9">
        <v>0</v>
      </c>
      <c r="I23" s="9">
        <v>845</v>
      </c>
      <c r="J23" s="9">
        <v>0</v>
      </c>
      <c r="K23" s="9">
        <v>0</v>
      </c>
      <c r="L23" s="9">
        <v>0</v>
      </c>
      <c r="M23" s="9">
        <v>0</v>
      </c>
      <c r="N23" s="9">
        <v>82214</v>
      </c>
      <c r="O23" s="9">
        <v>-38506</v>
      </c>
      <c r="P23" s="9">
        <v>23743</v>
      </c>
      <c r="Q23" s="9">
        <v>13874</v>
      </c>
      <c r="R23" s="9"/>
      <c r="S23" s="9">
        <v>38441.432443950682</v>
      </c>
      <c r="T23" s="11">
        <f t="shared" si="5"/>
        <v>849371.43244395067</v>
      </c>
    </row>
    <row r="24" spans="1:20" ht="15">
      <c r="A24" s="24" t="s">
        <v>38</v>
      </c>
      <c r="B24" s="9">
        <v>0</v>
      </c>
      <c r="C24" s="26">
        <v>0</v>
      </c>
      <c r="D24" s="9">
        <v>607809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34675</v>
      </c>
      <c r="O24" s="9">
        <v>-30353</v>
      </c>
      <c r="P24" s="9">
        <v>16775</v>
      </c>
      <c r="Q24" s="9">
        <v>7752</v>
      </c>
      <c r="R24" s="9"/>
      <c r="S24" s="9">
        <v>0</v>
      </c>
      <c r="T24" s="11">
        <f t="shared" si="5"/>
        <v>636658</v>
      </c>
    </row>
    <row r="25" spans="1:20">
      <c r="A25" s="13" t="s">
        <v>39</v>
      </c>
      <c r="B25" s="11">
        <f t="shared" ref="B25" si="6">SUM(B19:B24)</f>
        <v>-3878</v>
      </c>
      <c r="C25" s="11">
        <f>SUM(C19:C24)</f>
        <v>21198</v>
      </c>
      <c r="D25" s="11">
        <f>SUM(D19:D24)</f>
        <v>297576</v>
      </c>
      <c r="E25" s="11">
        <f t="shared" ref="E25:S25" si="7">SUM(E19:E24)</f>
        <v>0</v>
      </c>
      <c r="F25" s="11">
        <f t="shared" si="7"/>
        <v>0</v>
      </c>
      <c r="G25" s="11">
        <f t="shared" si="7"/>
        <v>0</v>
      </c>
      <c r="H25" s="11">
        <f t="shared" si="7"/>
        <v>20</v>
      </c>
      <c r="I25" s="11">
        <f t="shared" si="7"/>
        <v>-194</v>
      </c>
      <c r="J25" s="11">
        <f t="shared" si="7"/>
        <v>0</v>
      </c>
      <c r="K25" s="11">
        <f t="shared" si="7"/>
        <v>0</v>
      </c>
      <c r="L25" s="11">
        <f t="shared" si="7"/>
        <v>0</v>
      </c>
      <c r="M25" s="11">
        <f t="shared" si="7"/>
        <v>0</v>
      </c>
      <c r="N25" s="11">
        <f t="shared" si="7"/>
        <v>753957</v>
      </c>
      <c r="O25" s="11">
        <f t="shared" si="7"/>
        <v>-262673</v>
      </c>
      <c r="P25" s="11">
        <f t="shared" si="7"/>
        <v>244205</v>
      </c>
      <c r="Q25" s="11">
        <f t="shared" si="7"/>
        <v>177441</v>
      </c>
      <c r="R25" s="11">
        <f t="shared" ref="R25" si="8">SUM(R19:R24)</f>
        <v>0</v>
      </c>
      <c r="S25" s="11">
        <f t="shared" si="7"/>
        <v>449803.77119623485</v>
      </c>
      <c r="T25" s="11">
        <f>SUM(T19:T24)</f>
        <v>1677455.771196235</v>
      </c>
    </row>
    <row r="26" spans="1:20">
      <c r="A26" s="15"/>
      <c r="B26" s="16"/>
      <c r="C26" s="17"/>
      <c r="D26" s="18"/>
      <c r="E26" s="19"/>
      <c r="F26" s="20"/>
      <c r="G26" s="21"/>
      <c r="H26" s="16"/>
      <c r="I26" s="17"/>
      <c r="J26" s="18"/>
      <c r="K26" s="19"/>
      <c r="L26" s="20"/>
      <c r="M26" s="21"/>
      <c r="N26" s="16"/>
      <c r="O26" s="17"/>
      <c r="P26" s="18"/>
      <c r="Q26" s="19"/>
      <c r="R26" s="18"/>
      <c r="S26" s="20"/>
      <c r="T26" s="22"/>
    </row>
    <row r="27" spans="1:20">
      <c r="A27" s="25" t="s">
        <v>40</v>
      </c>
      <c r="B27" s="9">
        <v>0</v>
      </c>
      <c r="C27" s="9">
        <v>15486</v>
      </c>
      <c r="D27" s="9">
        <v>11107</v>
      </c>
      <c r="E27" s="9">
        <v>1231</v>
      </c>
      <c r="F27" s="9">
        <v>5747</v>
      </c>
      <c r="G27" s="9">
        <v>-3</v>
      </c>
      <c r="H27" s="9">
        <v>445</v>
      </c>
      <c r="I27" s="9">
        <v>-1320</v>
      </c>
      <c r="J27" s="9">
        <v>0</v>
      </c>
      <c r="K27" s="27">
        <v>0</v>
      </c>
      <c r="L27" s="9">
        <v>0</v>
      </c>
      <c r="M27" s="9">
        <v>0</v>
      </c>
      <c r="N27" s="9">
        <v>0</v>
      </c>
      <c r="O27" s="9">
        <v>-9576</v>
      </c>
      <c r="P27" s="9">
        <v>4535</v>
      </c>
      <c r="Q27" s="9">
        <v>1231</v>
      </c>
      <c r="R27" s="9"/>
      <c r="S27" s="9">
        <v>0</v>
      </c>
      <c r="T27" s="11">
        <f t="shared" ref="T27:T36" si="9">SUM(B27:S27)</f>
        <v>28883</v>
      </c>
    </row>
    <row r="28" spans="1:20">
      <c r="A28" s="24" t="s">
        <v>41</v>
      </c>
      <c r="B28" s="9">
        <v>224</v>
      </c>
      <c r="C28" s="9">
        <v>5944</v>
      </c>
      <c r="D28" s="9">
        <v>874364</v>
      </c>
      <c r="E28" s="9">
        <v>0</v>
      </c>
      <c r="F28" s="9">
        <v>0</v>
      </c>
      <c r="G28" s="9">
        <v>0</v>
      </c>
      <c r="H28" s="9">
        <v>0</v>
      </c>
      <c r="I28" s="9">
        <v>-4217</v>
      </c>
      <c r="J28" s="9">
        <v>0</v>
      </c>
      <c r="K28" s="27">
        <v>0</v>
      </c>
      <c r="L28" s="9">
        <v>0</v>
      </c>
      <c r="M28" s="9">
        <v>0</v>
      </c>
      <c r="N28" s="9">
        <v>379942</v>
      </c>
      <c r="O28" s="9">
        <v>-162795</v>
      </c>
      <c r="P28" s="9">
        <v>133610</v>
      </c>
      <c r="Q28" s="9">
        <v>101931</v>
      </c>
      <c r="R28" s="9"/>
      <c r="S28" s="9">
        <v>573590.58527218841</v>
      </c>
      <c r="T28" s="11">
        <f t="shared" si="9"/>
        <v>1902593.5852721883</v>
      </c>
    </row>
    <row r="29" spans="1:20">
      <c r="A29" s="24" t="s">
        <v>42</v>
      </c>
      <c r="B29" s="9">
        <v>553</v>
      </c>
      <c r="C29" s="9">
        <v>8521</v>
      </c>
      <c r="D29" s="9">
        <v>130273</v>
      </c>
      <c r="E29" s="9">
        <v>0</v>
      </c>
      <c r="F29" s="9">
        <v>0</v>
      </c>
      <c r="G29" s="9">
        <v>0</v>
      </c>
      <c r="H29" s="9">
        <v>-98</v>
      </c>
      <c r="I29" s="9">
        <v>63</v>
      </c>
      <c r="J29" s="9">
        <v>0</v>
      </c>
      <c r="K29" s="27">
        <v>0</v>
      </c>
      <c r="L29" s="9">
        <v>0</v>
      </c>
      <c r="M29" s="9">
        <v>0</v>
      </c>
      <c r="N29" s="9">
        <v>112026</v>
      </c>
      <c r="O29" s="9">
        <v>-127739</v>
      </c>
      <c r="P29" s="9">
        <v>91622</v>
      </c>
      <c r="Q29" s="9">
        <v>62298</v>
      </c>
      <c r="R29" s="9"/>
      <c r="S29" s="9">
        <v>143581.0902971818</v>
      </c>
      <c r="T29" s="11">
        <f t="shared" si="9"/>
        <v>421100.0902971818</v>
      </c>
    </row>
    <row r="30" spans="1:20">
      <c r="A30" s="24" t="s">
        <v>43</v>
      </c>
      <c r="B30" s="9">
        <v>-2914</v>
      </c>
      <c r="C30" s="9">
        <v>4029</v>
      </c>
      <c r="D30" s="9">
        <v>565539</v>
      </c>
      <c r="E30" s="9">
        <v>0</v>
      </c>
      <c r="F30" s="9">
        <v>0</v>
      </c>
      <c r="G30" s="9">
        <v>0</v>
      </c>
      <c r="H30" s="9">
        <v>-20</v>
      </c>
      <c r="I30" s="9">
        <v>4359</v>
      </c>
      <c r="J30" s="9">
        <v>0</v>
      </c>
      <c r="K30" s="27">
        <v>0</v>
      </c>
      <c r="L30" s="9">
        <v>0</v>
      </c>
      <c r="M30" s="9">
        <v>0</v>
      </c>
      <c r="N30" s="9">
        <v>351476</v>
      </c>
      <c r="O30" s="9">
        <v>-287964</v>
      </c>
      <c r="P30" s="9">
        <v>158926</v>
      </c>
      <c r="Q30" s="9">
        <v>99647</v>
      </c>
      <c r="R30" s="9"/>
      <c r="S30" s="9">
        <v>679672.13381970278</v>
      </c>
      <c r="T30" s="11">
        <f>SUM(B30:S30)</f>
        <v>1572750.1338197028</v>
      </c>
    </row>
    <row r="31" spans="1:20">
      <c r="A31" s="24" t="s">
        <v>44</v>
      </c>
      <c r="B31" s="9">
        <v>-2844</v>
      </c>
      <c r="C31" s="9">
        <v>7964</v>
      </c>
      <c r="D31" s="9">
        <v>220101</v>
      </c>
      <c r="E31" s="9">
        <v>0</v>
      </c>
      <c r="F31" s="9">
        <v>0</v>
      </c>
      <c r="G31" s="9">
        <v>0</v>
      </c>
      <c r="H31" s="9">
        <v>0</v>
      </c>
      <c r="I31" s="9">
        <v>-101</v>
      </c>
      <c r="J31" s="9">
        <v>0</v>
      </c>
      <c r="K31" s="27">
        <v>0</v>
      </c>
      <c r="L31" s="9">
        <v>0</v>
      </c>
      <c r="M31" s="9">
        <v>0</v>
      </c>
      <c r="N31" s="9">
        <v>146285</v>
      </c>
      <c r="O31" s="9">
        <v>-170903</v>
      </c>
      <c r="P31" s="9">
        <v>112720</v>
      </c>
      <c r="Q31" s="9">
        <v>86749</v>
      </c>
      <c r="R31" s="9"/>
      <c r="S31" s="9">
        <v>238648.71427597181</v>
      </c>
      <c r="T31" s="11">
        <f t="shared" si="9"/>
        <v>638619.71427597175</v>
      </c>
    </row>
    <row r="32" spans="1:20">
      <c r="A32" s="24" t="s">
        <v>45</v>
      </c>
      <c r="B32" s="9">
        <v>-1256</v>
      </c>
      <c r="C32" s="9">
        <v>-4696</v>
      </c>
      <c r="D32" s="9">
        <v>95255</v>
      </c>
      <c r="E32" s="9">
        <v>0</v>
      </c>
      <c r="F32" s="9">
        <v>0</v>
      </c>
      <c r="G32" s="9">
        <v>0</v>
      </c>
      <c r="H32" s="9">
        <v>-39</v>
      </c>
      <c r="I32" s="9">
        <v>-4284</v>
      </c>
      <c r="J32" s="9">
        <v>0</v>
      </c>
      <c r="K32" s="27">
        <v>0</v>
      </c>
      <c r="L32" s="9">
        <v>0</v>
      </c>
      <c r="M32" s="9">
        <v>0</v>
      </c>
      <c r="N32" s="9">
        <v>310809</v>
      </c>
      <c r="O32" s="9">
        <v>-245990</v>
      </c>
      <c r="P32" s="9">
        <v>201801</v>
      </c>
      <c r="Q32" s="9">
        <v>107400</v>
      </c>
      <c r="R32" s="9"/>
      <c r="S32" s="9">
        <v>278287.76250505593</v>
      </c>
      <c r="T32" s="11">
        <f t="shared" si="9"/>
        <v>737287.76250505587</v>
      </c>
    </row>
    <row r="33" spans="1:20">
      <c r="A33" s="24" t="s">
        <v>46</v>
      </c>
      <c r="B33" s="9">
        <v>-4058</v>
      </c>
      <c r="C33" s="9">
        <v>39136</v>
      </c>
      <c r="D33" s="9">
        <v>-109405</v>
      </c>
      <c r="E33" s="9">
        <v>0</v>
      </c>
      <c r="F33" s="9">
        <v>0</v>
      </c>
      <c r="G33" s="9">
        <v>0</v>
      </c>
      <c r="H33" s="9">
        <v>79</v>
      </c>
      <c r="I33" s="9">
        <v>683</v>
      </c>
      <c r="J33" s="9">
        <v>0</v>
      </c>
      <c r="K33" s="27">
        <v>0</v>
      </c>
      <c r="L33" s="9">
        <v>0</v>
      </c>
      <c r="M33" s="9">
        <v>0</v>
      </c>
      <c r="N33" s="9">
        <v>209336</v>
      </c>
      <c r="O33" s="9">
        <v>-169765</v>
      </c>
      <c r="P33" s="9">
        <v>172931</v>
      </c>
      <c r="Q33" s="9">
        <v>84894</v>
      </c>
      <c r="R33" s="9"/>
      <c r="S33" s="9">
        <v>320855.42208487174</v>
      </c>
      <c r="T33" s="11">
        <f t="shared" si="9"/>
        <v>544686.42208487168</v>
      </c>
    </row>
    <row r="34" spans="1:20">
      <c r="A34" s="24" t="s">
        <v>47</v>
      </c>
      <c r="B34" s="9">
        <v>-4149</v>
      </c>
      <c r="C34" s="9">
        <v>18147</v>
      </c>
      <c r="D34" s="9">
        <v>731088</v>
      </c>
      <c r="E34" s="9">
        <v>0</v>
      </c>
      <c r="F34" s="9">
        <v>0</v>
      </c>
      <c r="G34" s="9">
        <v>0</v>
      </c>
      <c r="H34" s="9">
        <v>99</v>
      </c>
      <c r="I34" s="9">
        <v>812</v>
      </c>
      <c r="J34" s="9">
        <v>0</v>
      </c>
      <c r="K34" s="27">
        <v>0</v>
      </c>
      <c r="L34" s="9">
        <v>0</v>
      </c>
      <c r="M34" s="9">
        <v>0</v>
      </c>
      <c r="N34" s="9">
        <v>516547</v>
      </c>
      <c r="O34" s="9">
        <v>-303836</v>
      </c>
      <c r="P34" s="9">
        <v>263982</v>
      </c>
      <c r="Q34" s="9">
        <v>121380</v>
      </c>
      <c r="R34" s="9"/>
      <c r="S34" s="9">
        <v>936257.44203633931</v>
      </c>
      <c r="T34" s="11">
        <f t="shared" si="9"/>
        <v>2280327.4420363391</v>
      </c>
    </row>
    <row r="35" spans="1:20">
      <c r="A35" s="24" t="s">
        <v>48</v>
      </c>
      <c r="B35" s="9">
        <v>-1607</v>
      </c>
      <c r="C35" s="9">
        <v>45184</v>
      </c>
      <c r="D35" s="9">
        <v>289603</v>
      </c>
      <c r="E35" s="9">
        <v>0</v>
      </c>
      <c r="F35" s="9">
        <v>0</v>
      </c>
      <c r="G35" s="9">
        <v>0</v>
      </c>
      <c r="H35" s="9">
        <v>0</v>
      </c>
      <c r="I35" s="9">
        <v>3414</v>
      </c>
      <c r="J35" s="9">
        <v>0</v>
      </c>
      <c r="K35" s="27">
        <v>0</v>
      </c>
      <c r="L35" s="9">
        <v>0</v>
      </c>
      <c r="M35" s="9">
        <v>0</v>
      </c>
      <c r="N35" s="9">
        <v>476980</v>
      </c>
      <c r="O35" s="9">
        <v>-659350</v>
      </c>
      <c r="P35" s="9">
        <v>397953</v>
      </c>
      <c r="Q35" s="9">
        <v>201885</v>
      </c>
      <c r="R35" s="9"/>
      <c r="S35" s="9">
        <v>500435.24721630733</v>
      </c>
      <c r="T35" s="11">
        <f t="shared" si="9"/>
        <v>1254497.2472163073</v>
      </c>
    </row>
    <row r="36" spans="1:20">
      <c r="A36" s="24" t="s">
        <v>49</v>
      </c>
      <c r="B36" s="9">
        <v>-3481</v>
      </c>
      <c r="C36" s="9">
        <v>66532</v>
      </c>
      <c r="D36" s="9">
        <v>125629</v>
      </c>
      <c r="E36" s="9">
        <v>0</v>
      </c>
      <c r="F36" s="9">
        <v>0</v>
      </c>
      <c r="G36" s="9">
        <v>0</v>
      </c>
      <c r="H36" s="9">
        <v>59</v>
      </c>
      <c r="I36" s="9">
        <v>68</v>
      </c>
      <c r="J36" s="9">
        <v>0</v>
      </c>
      <c r="K36" s="27">
        <v>0</v>
      </c>
      <c r="L36" s="9">
        <v>0</v>
      </c>
      <c r="M36" s="9">
        <v>0</v>
      </c>
      <c r="N36" s="9">
        <v>110326</v>
      </c>
      <c r="O36" s="9">
        <v>-275633</v>
      </c>
      <c r="P36" s="9">
        <v>136968</v>
      </c>
      <c r="Q36" s="9">
        <v>111927</v>
      </c>
      <c r="R36" s="9"/>
      <c r="S36" s="9">
        <v>10082.998673823131</v>
      </c>
      <c r="T36" s="11">
        <f t="shared" si="9"/>
        <v>282477.99867382314</v>
      </c>
    </row>
    <row r="37" spans="1:20">
      <c r="A37" s="13" t="s">
        <v>50</v>
      </c>
      <c r="B37" s="28">
        <f t="shared" ref="B37" si="10">SUM(B27:B36)</f>
        <v>-19532</v>
      </c>
      <c r="C37" s="28">
        <f>SUM(C27:C36)</f>
        <v>206247</v>
      </c>
      <c r="D37" s="28">
        <f>SUM(D27:D36)</f>
        <v>2933554</v>
      </c>
      <c r="E37" s="28">
        <f t="shared" ref="E37:S37" si="11">SUM(E27:E36)</f>
        <v>1231</v>
      </c>
      <c r="F37" s="28">
        <f t="shared" si="11"/>
        <v>5747</v>
      </c>
      <c r="G37" s="28">
        <f t="shared" si="11"/>
        <v>-3</v>
      </c>
      <c r="H37" s="28">
        <f>SUM(H27:H36)</f>
        <v>525</v>
      </c>
      <c r="I37" s="28">
        <f>SUM(I27:I36)</f>
        <v>-523</v>
      </c>
      <c r="J37" s="28">
        <f t="shared" si="11"/>
        <v>0</v>
      </c>
      <c r="K37" s="28">
        <f t="shared" si="11"/>
        <v>0</v>
      </c>
      <c r="L37" s="28">
        <f t="shared" si="11"/>
        <v>0</v>
      </c>
      <c r="M37" s="28">
        <f t="shared" si="11"/>
        <v>0</v>
      </c>
      <c r="N37" s="28">
        <f t="shared" si="11"/>
        <v>2613727</v>
      </c>
      <c r="O37" s="28">
        <f t="shared" si="11"/>
        <v>-2413551</v>
      </c>
      <c r="P37" s="28">
        <f t="shared" si="11"/>
        <v>1675048</v>
      </c>
      <c r="Q37" s="28">
        <f t="shared" si="11"/>
        <v>979342</v>
      </c>
      <c r="R37" s="28">
        <f t="shared" ref="R37" si="12">SUM(R27:R36)</f>
        <v>0</v>
      </c>
      <c r="S37" s="28">
        <f t="shared" si="11"/>
        <v>3681411.3961814423</v>
      </c>
      <c r="T37" s="28">
        <f>SUM(T27:T36)</f>
        <v>9663223.3961814418</v>
      </c>
    </row>
    <row r="38" spans="1:20">
      <c r="A38" s="15"/>
      <c r="B38" s="16"/>
      <c r="C38" s="17"/>
      <c r="D38" s="18"/>
      <c r="E38" s="19"/>
      <c r="F38" s="20"/>
      <c r="G38" s="21"/>
      <c r="H38" s="16"/>
      <c r="I38" s="17"/>
      <c r="J38" s="18"/>
      <c r="K38" s="19"/>
      <c r="L38" s="20"/>
      <c r="M38" s="21"/>
      <c r="N38" s="16"/>
      <c r="O38" s="17"/>
      <c r="P38" s="18"/>
      <c r="Q38" s="19"/>
      <c r="R38" s="18"/>
      <c r="S38" s="20"/>
      <c r="T38" s="22"/>
    </row>
    <row r="39" spans="1:20" ht="15">
      <c r="A39" s="25" t="s">
        <v>51</v>
      </c>
      <c r="B39" s="9">
        <v>0</v>
      </c>
      <c r="C39" s="9">
        <v>37213</v>
      </c>
      <c r="D39" s="9">
        <v>22028</v>
      </c>
      <c r="E39" s="9">
        <v>0</v>
      </c>
      <c r="F39" s="9">
        <v>0</v>
      </c>
      <c r="G39" s="9">
        <v>0</v>
      </c>
      <c r="H39" s="9">
        <v>-78</v>
      </c>
      <c r="I39" s="26">
        <v>548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-60075</v>
      </c>
      <c r="P39" s="9">
        <v>23516</v>
      </c>
      <c r="Q39" s="9">
        <v>7913</v>
      </c>
      <c r="R39" s="9"/>
      <c r="S39" s="9">
        <v>0</v>
      </c>
      <c r="T39" s="11">
        <f t="shared" ref="T39:T54" si="13">SUM(B39:S39)</f>
        <v>31065</v>
      </c>
    </row>
    <row r="40" spans="1:20" ht="15">
      <c r="A40" s="29" t="s">
        <v>52</v>
      </c>
      <c r="B40" s="9">
        <v>-1409</v>
      </c>
      <c r="C40" s="9">
        <v>21153</v>
      </c>
      <c r="D40" s="9">
        <v>636707</v>
      </c>
      <c r="E40" s="9">
        <v>0</v>
      </c>
      <c r="F40" s="9">
        <v>0</v>
      </c>
      <c r="G40" s="9">
        <v>0</v>
      </c>
      <c r="H40" s="9">
        <v>0</v>
      </c>
      <c r="I40" s="26">
        <v>5220</v>
      </c>
      <c r="J40" s="9">
        <v>0</v>
      </c>
      <c r="K40" s="9">
        <v>0</v>
      </c>
      <c r="L40" s="9">
        <v>0</v>
      </c>
      <c r="M40" s="9">
        <v>0</v>
      </c>
      <c r="N40" s="9">
        <v>70780</v>
      </c>
      <c r="O40" s="9">
        <v>-149405</v>
      </c>
      <c r="P40" s="9">
        <v>60414</v>
      </c>
      <c r="Q40" s="9">
        <v>28298</v>
      </c>
      <c r="R40" s="9"/>
      <c r="S40" s="67">
        <v>2400.7139699578884</v>
      </c>
      <c r="T40" s="11">
        <f t="shared" si="13"/>
        <v>674158.7139699579</v>
      </c>
    </row>
    <row r="41" spans="1:20" ht="15">
      <c r="A41" s="29" t="s">
        <v>53</v>
      </c>
      <c r="B41" s="9">
        <v>-3004</v>
      </c>
      <c r="C41" s="9">
        <v>28189</v>
      </c>
      <c r="D41" s="9">
        <v>174622</v>
      </c>
      <c r="E41" s="9">
        <v>0</v>
      </c>
      <c r="F41" s="9">
        <v>0</v>
      </c>
      <c r="G41" s="9">
        <v>0</v>
      </c>
      <c r="H41" s="9">
        <v>-19</v>
      </c>
      <c r="I41" s="26">
        <v>473</v>
      </c>
      <c r="J41" s="9">
        <v>0</v>
      </c>
      <c r="K41" s="9">
        <v>0</v>
      </c>
      <c r="L41" s="9">
        <v>0</v>
      </c>
      <c r="M41" s="9">
        <v>0</v>
      </c>
      <c r="N41" s="9">
        <v>251067</v>
      </c>
      <c r="O41" s="9">
        <v>-251488</v>
      </c>
      <c r="P41" s="9">
        <v>160527</v>
      </c>
      <c r="Q41" s="9">
        <v>106632</v>
      </c>
      <c r="R41" s="9"/>
      <c r="S41" s="67">
        <v>19779.632443106162</v>
      </c>
      <c r="T41" s="11">
        <f t="shared" si="13"/>
        <v>486778.63244310615</v>
      </c>
    </row>
    <row r="42" spans="1:20" ht="15">
      <c r="A42" s="29" t="s">
        <v>54</v>
      </c>
      <c r="B42" s="9">
        <v>-275</v>
      </c>
      <c r="C42" s="9">
        <v>-18946</v>
      </c>
      <c r="D42" s="9">
        <v>31254</v>
      </c>
      <c r="E42" s="9">
        <v>0</v>
      </c>
      <c r="F42" s="9">
        <v>0</v>
      </c>
      <c r="G42" s="9">
        <v>0</v>
      </c>
      <c r="H42" s="9">
        <v>20</v>
      </c>
      <c r="I42" s="26">
        <v>-579</v>
      </c>
      <c r="J42" s="9">
        <v>0</v>
      </c>
      <c r="K42" s="9">
        <v>0</v>
      </c>
      <c r="L42" s="9">
        <v>0</v>
      </c>
      <c r="M42" s="9">
        <v>0</v>
      </c>
      <c r="N42" s="9">
        <v>8482</v>
      </c>
      <c r="O42" s="9">
        <v>-50027</v>
      </c>
      <c r="P42" s="9">
        <v>25677</v>
      </c>
      <c r="Q42" s="9">
        <v>12032</v>
      </c>
      <c r="R42" s="9"/>
      <c r="S42" s="67">
        <v>3571.0620303123583</v>
      </c>
      <c r="T42" s="11">
        <f t="shared" si="13"/>
        <v>11209.062030312358</v>
      </c>
    </row>
    <row r="43" spans="1:20" ht="15">
      <c r="A43" s="29" t="s">
        <v>55</v>
      </c>
      <c r="B43" s="9">
        <v>-8100</v>
      </c>
      <c r="C43" s="9">
        <v>-9370</v>
      </c>
      <c r="D43" s="9">
        <v>177959</v>
      </c>
      <c r="E43" s="9">
        <v>0</v>
      </c>
      <c r="F43" s="9">
        <v>0</v>
      </c>
      <c r="G43" s="9">
        <v>0</v>
      </c>
      <c r="H43" s="9">
        <v>0</v>
      </c>
      <c r="I43" s="26">
        <v>-376</v>
      </c>
      <c r="J43" s="9">
        <v>0</v>
      </c>
      <c r="K43" s="9">
        <v>0</v>
      </c>
      <c r="L43" s="9">
        <v>0</v>
      </c>
      <c r="M43" s="9">
        <v>0</v>
      </c>
      <c r="N43" s="9">
        <v>49938</v>
      </c>
      <c r="O43" s="9">
        <v>-98949</v>
      </c>
      <c r="P43" s="9">
        <v>86938</v>
      </c>
      <c r="Q43" s="9">
        <v>17402</v>
      </c>
      <c r="R43" s="9"/>
      <c r="S43" s="67">
        <v>390.11602011815393</v>
      </c>
      <c r="T43" s="11">
        <f t="shared" si="13"/>
        <v>215832.11602011815</v>
      </c>
    </row>
    <row r="44" spans="1:20" ht="15">
      <c r="A44" s="29" t="s">
        <v>56</v>
      </c>
      <c r="B44" s="9">
        <v>-2898</v>
      </c>
      <c r="C44" s="9">
        <v>8070</v>
      </c>
      <c r="D44" s="9">
        <v>30175</v>
      </c>
      <c r="E44" s="9">
        <v>0</v>
      </c>
      <c r="F44" s="9">
        <v>0</v>
      </c>
      <c r="G44" s="9">
        <v>0</v>
      </c>
      <c r="H44" s="9">
        <v>20</v>
      </c>
      <c r="I44" s="26">
        <v>1617</v>
      </c>
      <c r="J44" s="9">
        <v>0</v>
      </c>
      <c r="K44" s="9">
        <v>0</v>
      </c>
      <c r="L44" s="9">
        <v>0</v>
      </c>
      <c r="M44" s="9">
        <v>0</v>
      </c>
      <c r="N44" s="9">
        <v>114601</v>
      </c>
      <c r="O44" s="9">
        <v>-92876</v>
      </c>
      <c r="P44" s="9">
        <v>38777</v>
      </c>
      <c r="Q44" s="9">
        <v>45481</v>
      </c>
      <c r="R44" s="9"/>
      <c r="S44" s="67">
        <v>67069.946535698502</v>
      </c>
      <c r="T44" s="11">
        <f t="shared" si="13"/>
        <v>210036.94653569849</v>
      </c>
    </row>
    <row r="45" spans="1:20" ht="15">
      <c r="A45" s="29" t="s">
        <v>57</v>
      </c>
      <c r="B45" s="9">
        <v>-602</v>
      </c>
      <c r="C45" s="9">
        <v>-33239</v>
      </c>
      <c r="D45" s="9">
        <v>31059</v>
      </c>
      <c r="E45" s="9">
        <v>0</v>
      </c>
      <c r="F45" s="9">
        <v>0</v>
      </c>
      <c r="G45" s="9">
        <v>0</v>
      </c>
      <c r="H45" s="9">
        <v>0</v>
      </c>
      <c r="I45" s="26">
        <v>-514</v>
      </c>
      <c r="J45" s="9">
        <v>0</v>
      </c>
      <c r="K45" s="9">
        <v>0</v>
      </c>
      <c r="L45" s="9">
        <v>0</v>
      </c>
      <c r="M45" s="9">
        <v>0</v>
      </c>
      <c r="N45" s="9">
        <v>18727</v>
      </c>
      <c r="O45" s="9">
        <v>-41633</v>
      </c>
      <c r="P45" s="9">
        <v>24724</v>
      </c>
      <c r="Q45" s="9">
        <v>6080</v>
      </c>
      <c r="R45" s="9"/>
      <c r="S45" s="67">
        <v>6151.8295480170873</v>
      </c>
      <c r="T45" s="11">
        <f t="shared" si="13"/>
        <v>10753.829548017087</v>
      </c>
    </row>
    <row r="46" spans="1:20" ht="15">
      <c r="A46" s="29" t="s">
        <v>58</v>
      </c>
      <c r="B46" s="9">
        <v>-952</v>
      </c>
      <c r="C46" s="9">
        <v>-10057</v>
      </c>
      <c r="D46" s="9">
        <v>54699</v>
      </c>
      <c r="E46" s="9">
        <v>0</v>
      </c>
      <c r="F46" s="9">
        <v>0</v>
      </c>
      <c r="G46" s="9">
        <v>0</v>
      </c>
      <c r="H46" s="9">
        <v>0</v>
      </c>
      <c r="I46" s="26">
        <v>-1521</v>
      </c>
      <c r="J46" s="9">
        <v>-122205</v>
      </c>
      <c r="K46" s="9">
        <v>0</v>
      </c>
      <c r="L46" s="9">
        <v>0</v>
      </c>
      <c r="M46" s="9">
        <v>0</v>
      </c>
      <c r="N46" s="9">
        <v>16965</v>
      </c>
      <c r="O46" s="9">
        <v>-64736</v>
      </c>
      <c r="P46" s="9">
        <v>36347</v>
      </c>
      <c r="Q46" s="9">
        <v>24368</v>
      </c>
      <c r="R46" s="9"/>
      <c r="S46" s="67">
        <v>5191.5439600339332</v>
      </c>
      <c r="T46" s="11">
        <f t="shared" si="13"/>
        <v>-61900.45603996607</v>
      </c>
    </row>
    <row r="47" spans="1:20" ht="15">
      <c r="A47" s="29" t="s">
        <v>59</v>
      </c>
      <c r="B47" s="9">
        <v>1</v>
      </c>
      <c r="C47" s="9">
        <v>45872</v>
      </c>
      <c r="D47" s="9">
        <v>43107</v>
      </c>
      <c r="E47" s="9">
        <v>0</v>
      </c>
      <c r="F47" s="9">
        <v>0</v>
      </c>
      <c r="G47" s="9">
        <v>0</v>
      </c>
      <c r="H47" s="9">
        <v>0</v>
      </c>
      <c r="I47" s="26">
        <v>-674</v>
      </c>
      <c r="J47" s="9">
        <v>0</v>
      </c>
      <c r="K47" s="9">
        <v>0</v>
      </c>
      <c r="L47" s="9">
        <v>0</v>
      </c>
      <c r="M47" s="9">
        <v>0</v>
      </c>
      <c r="N47" s="9">
        <v>1387</v>
      </c>
      <c r="O47" s="9">
        <v>-5587</v>
      </c>
      <c r="P47" s="9">
        <v>15350</v>
      </c>
      <c r="Q47" s="9">
        <v>16232</v>
      </c>
      <c r="R47" s="9"/>
      <c r="S47" s="67">
        <v>0</v>
      </c>
      <c r="T47" s="11">
        <f t="shared" si="13"/>
        <v>115688</v>
      </c>
    </row>
    <row r="48" spans="1:20" ht="15">
      <c r="A48" s="30" t="s">
        <v>60</v>
      </c>
      <c r="B48" s="8">
        <v>-91</v>
      </c>
      <c r="C48" s="9">
        <v>4321</v>
      </c>
      <c r="D48" s="9">
        <v>313006</v>
      </c>
      <c r="E48" s="9">
        <v>0</v>
      </c>
      <c r="F48" s="9">
        <v>0</v>
      </c>
      <c r="G48" s="9">
        <v>0</v>
      </c>
      <c r="H48" s="9">
        <v>-39</v>
      </c>
      <c r="I48" s="26">
        <v>-956</v>
      </c>
      <c r="J48" s="9">
        <v>0</v>
      </c>
      <c r="K48" s="9">
        <v>0</v>
      </c>
      <c r="L48" s="9">
        <v>0</v>
      </c>
      <c r="M48" s="9">
        <v>0</v>
      </c>
      <c r="N48" s="9">
        <v>27329</v>
      </c>
      <c r="O48" s="9">
        <v>-71239</v>
      </c>
      <c r="P48" s="9">
        <v>49532</v>
      </c>
      <c r="Q48" s="9">
        <v>16493</v>
      </c>
      <c r="R48" s="9"/>
      <c r="S48" s="67">
        <v>18875.613588793898</v>
      </c>
      <c r="T48" s="11">
        <f t="shared" si="13"/>
        <v>357231.6135887939</v>
      </c>
    </row>
    <row r="49" spans="1:20" ht="15">
      <c r="A49" s="30" t="s">
        <v>61</v>
      </c>
      <c r="B49" s="8">
        <v>-346</v>
      </c>
      <c r="C49" s="9">
        <v>-12493</v>
      </c>
      <c r="D49" s="9">
        <v>60081</v>
      </c>
      <c r="E49" s="9">
        <v>0</v>
      </c>
      <c r="F49" s="9">
        <v>0</v>
      </c>
      <c r="G49" s="9">
        <v>0</v>
      </c>
      <c r="H49" s="9">
        <v>0</v>
      </c>
      <c r="I49" s="26">
        <v>-1226</v>
      </c>
      <c r="J49" s="9">
        <v>0</v>
      </c>
      <c r="K49" s="9">
        <v>0</v>
      </c>
      <c r="L49" s="9">
        <v>0</v>
      </c>
      <c r="M49" s="9">
        <v>0</v>
      </c>
      <c r="N49" s="9">
        <v>20362</v>
      </c>
      <c r="O49" s="9">
        <v>-43231</v>
      </c>
      <c r="P49" s="9">
        <v>24604</v>
      </c>
      <c r="Q49" s="9">
        <v>10355</v>
      </c>
      <c r="R49" s="9"/>
      <c r="S49" s="67">
        <v>12213.632322160771</v>
      </c>
      <c r="T49" s="11">
        <f t="shared" si="13"/>
        <v>70319.632322160774</v>
      </c>
    </row>
    <row r="50" spans="1:20" ht="15">
      <c r="A50" s="30" t="s">
        <v>62</v>
      </c>
      <c r="B50" s="8">
        <v>-2491</v>
      </c>
      <c r="C50" s="9">
        <v>-28105</v>
      </c>
      <c r="D50" s="9">
        <v>42746</v>
      </c>
      <c r="E50" s="9">
        <v>0</v>
      </c>
      <c r="F50" s="9">
        <v>0</v>
      </c>
      <c r="G50" s="9">
        <v>0</v>
      </c>
      <c r="H50" s="9">
        <v>-39</v>
      </c>
      <c r="I50" s="26">
        <v>0</v>
      </c>
      <c r="J50" s="9">
        <v>0</v>
      </c>
      <c r="K50" s="9">
        <v>0</v>
      </c>
      <c r="L50" s="9">
        <v>0</v>
      </c>
      <c r="M50" s="9">
        <v>0</v>
      </c>
      <c r="N50" s="9">
        <v>28257</v>
      </c>
      <c r="O50" s="9">
        <v>-63946</v>
      </c>
      <c r="P50" s="9">
        <v>44131</v>
      </c>
      <c r="Q50" s="9">
        <v>9526</v>
      </c>
      <c r="R50" s="9"/>
      <c r="S50" s="67">
        <v>7682.2847038652426</v>
      </c>
      <c r="T50" s="11">
        <f t="shared" si="13"/>
        <v>37761.28470386524</v>
      </c>
    </row>
    <row r="51" spans="1:20" ht="15">
      <c r="A51" s="30" t="s">
        <v>63</v>
      </c>
      <c r="B51" s="8">
        <v>-317</v>
      </c>
      <c r="C51" s="9">
        <v>42515</v>
      </c>
      <c r="D51" s="9">
        <v>-119033</v>
      </c>
      <c r="E51" s="9">
        <v>0</v>
      </c>
      <c r="F51" s="9">
        <v>0</v>
      </c>
      <c r="G51" s="9">
        <v>0</v>
      </c>
      <c r="H51" s="9">
        <v>-78</v>
      </c>
      <c r="I51" s="26">
        <v>-961</v>
      </c>
      <c r="J51" s="9">
        <v>0</v>
      </c>
      <c r="K51" s="9">
        <v>0</v>
      </c>
      <c r="L51" s="9">
        <v>0</v>
      </c>
      <c r="M51" s="9">
        <v>0</v>
      </c>
      <c r="N51" s="9">
        <v>2825</v>
      </c>
      <c r="O51" s="9">
        <v>-25974</v>
      </c>
      <c r="P51" s="9">
        <v>21196</v>
      </c>
      <c r="Q51" s="9">
        <v>17294</v>
      </c>
      <c r="R51" s="9"/>
      <c r="S51" s="9">
        <v>0</v>
      </c>
      <c r="T51" s="11">
        <f t="shared" si="13"/>
        <v>-62533</v>
      </c>
    </row>
    <row r="52" spans="1:20" ht="15">
      <c r="A52" s="30" t="s">
        <v>64</v>
      </c>
      <c r="B52" s="8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26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/>
      <c r="S52" s="9">
        <v>0</v>
      </c>
      <c r="T52" s="11">
        <f t="shared" si="13"/>
        <v>0</v>
      </c>
    </row>
    <row r="53" spans="1:20" ht="15">
      <c r="A53" s="30" t="s">
        <v>65</v>
      </c>
      <c r="B53" s="8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26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/>
      <c r="S53" s="9">
        <v>0</v>
      </c>
      <c r="T53" s="11">
        <f t="shared" si="13"/>
        <v>0</v>
      </c>
    </row>
    <row r="54" spans="1:20" ht="15">
      <c r="A54" s="30" t="s">
        <v>66</v>
      </c>
      <c r="B54" s="8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26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/>
      <c r="S54" s="9">
        <v>0</v>
      </c>
      <c r="T54" s="11">
        <f t="shared" si="13"/>
        <v>0</v>
      </c>
    </row>
    <row r="55" spans="1:20">
      <c r="A55" s="13" t="s">
        <v>67</v>
      </c>
      <c r="B55" s="31">
        <f t="shared" ref="B55" si="14">SUM(B39:B54)</f>
        <v>-20484</v>
      </c>
      <c r="C55" s="31">
        <f>SUM(C39:C54)</f>
        <v>75123</v>
      </c>
      <c r="D55" s="31">
        <f>SUM(D39:D54)</f>
        <v>1498410</v>
      </c>
      <c r="E55" s="31">
        <f t="shared" ref="E55:S55" si="15">SUM(E39:E54)</f>
        <v>0</v>
      </c>
      <c r="F55" s="31">
        <f t="shared" si="15"/>
        <v>0</v>
      </c>
      <c r="G55" s="31">
        <f t="shared" si="15"/>
        <v>0</v>
      </c>
      <c r="H55" s="31">
        <f>SUM(H39:H54)</f>
        <v>-213</v>
      </c>
      <c r="I55" s="31">
        <f>SUM(I39:I54)</f>
        <v>1051</v>
      </c>
      <c r="J55" s="31">
        <f t="shared" si="15"/>
        <v>-122205</v>
      </c>
      <c r="K55" s="31">
        <f t="shared" si="15"/>
        <v>0</v>
      </c>
      <c r="L55" s="31">
        <f t="shared" si="15"/>
        <v>0</v>
      </c>
      <c r="M55" s="31">
        <f t="shared" si="15"/>
        <v>0</v>
      </c>
      <c r="N55" s="31">
        <f t="shared" si="15"/>
        <v>610720</v>
      </c>
      <c r="O55" s="31">
        <f t="shared" si="15"/>
        <v>-1019166</v>
      </c>
      <c r="P55" s="31">
        <f t="shared" si="15"/>
        <v>611733</v>
      </c>
      <c r="Q55" s="31">
        <f t="shared" si="15"/>
        <v>318106</v>
      </c>
      <c r="R55" s="31">
        <f t="shared" ref="R55" si="16">SUM(R39:R54)</f>
        <v>0</v>
      </c>
      <c r="S55" s="31">
        <f t="shared" si="15"/>
        <v>143326.375122064</v>
      </c>
      <c r="T55" s="11">
        <f>SUM(T39:T54)</f>
        <v>2096401.3751220638</v>
      </c>
    </row>
    <row r="56" spans="1:20">
      <c r="A56" s="15"/>
      <c r="B56" s="16"/>
      <c r="C56" s="17"/>
      <c r="D56" s="18"/>
      <c r="E56" s="19"/>
      <c r="F56" s="20"/>
      <c r="G56" s="21"/>
      <c r="H56" s="16"/>
      <c r="I56" s="17"/>
      <c r="J56" s="18"/>
      <c r="K56" s="19"/>
      <c r="L56" s="20"/>
      <c r="M56" s="21"/>
      <c r="N56" s="16"/>
      <c r="O56" s="17"/>
      <c r="P56" s="18"/>
      <c r="Q56" s="19"/>
      <c r="R56" s="18"/>
      <c r="S56" s="20"/>
      <c r="T56" s="22"/>
    </row>
    <row r="57" spans="1:20">
      <c r="A57" s="32" t="s">
        <v>68</v>
      </c>
      <c r="B57" s="14">
        <f>B55+B37+B25+B17+B7</f>
        <v>-75627</v>
      </c>
      <c r="C57" s="14">
        <f>C55+C37+C25+C17+C7</f>
        <v>330589</v>
      </c>
      <c r="D57" s="14">
        <f t="shared" ref="D57:S57" si="17">D55+D37+D25+D17+D7</f>
        <v>5059069</v>
      </c>
      <c r="E57" s="14">
        <f t="shared" si="17"/>
        <v>7613</v>
      </c>
      <c r="F57" s="14">
        <f t="shared" si="17"/>
        <v>35047</v>
      </c>
      <c r="G57" s="14">
        <f t="shared" si="17"/>
        <v>477</v>
      </c>
      <c r="H57" s="14">
        <f t="shared" si="17"/>
        <v>397466</v>
      </c>
      <c r="I57" s="14">
        <f t="shared" si="17"/>
        <v>-10013</v>
      </c>
      <c r="J57" s="14">
        <f t="shared" si="17"/>
        <v>-122205</v>
      </c>
      <c r="K57" s="14">
        <f t="shared" si="17"/>
        <v>-142486</v>
      </c>
      <c r="L57" s="14">
        <f t="shared" si="17"/>
        <v>0</v>
      </c>
      <c r="M57" s="14">
        <f t="shared" si="17"/>
        <v>0</v>
      </c>
      <c r="N57" s="14">
        <f t="shared" si="17"/>
        <v>6889670</v>
      </c>
      <c r="O57" s="14">
        <f t="shared" si="17"/>
        <v>-6401835</v>
      </c>
      <c r="P57" s="14">
        <f t="shared" si="17"/>
        <v>3250806</v>
      </c>
      <c r="Q57" s="14">
        <f t="shared" si="17"/>
        <v>2190790</v>
      </c>
      <c r="R57" s="14">
        <f>R55+R37+R25+R17+R7</f>
        <v>2144616</v>
      </c>
      <c r="S57" s="14">
        <f t="shared" si="17"/>
        <v>5446225</v>
      </c>
      <c r="T57" s="14">
        <f>T55+T37+T25+T17+T7</f>
        <v>19000202</v>
      </c>
    </row>
    <row r="58" spans="1:20">
      <c r="A58" s="15"/>
      <c r="B58" s="16"/>
      <c r="C58" s="17"/>
      <c r="D58" s="18"/>
      <c r="E58" s="19"/>
      <c r="F58" s="20"/>
      <c r="G58" s="21"/>
      <c r="H58" s="16"/>
      <c r="I58" s="17"/>
      <c r="J58" s="18"/>
      <c r="K58" s="19"/>
      <c r="L58" s="20"/>
      <c r="M58" s="21"/>
      <c r="N58" s="16"/>
      <c r="O58" s="17"/>
      <c r="P58" s="18"/>
      <c r="Q58" s="19"/>
      <c r="R58" s="18"/>
      <c r="S58" s="20"/>
      <c r="T58" s="22"/>
    </row>
    <row r="60" spans="1:20">
      <c r="B60" s="74"/>
      <c r="C60" s="74"/>
      <c r="F60" s="75"/>
      <c r="G60" s="76"/>
      <c r="H60" s="76"/>
      <c r="I60" s="76"/>
    </row>
    <row r="61" spans="1:20">
      <c r="B61" s="34"/>
      <c r="C61" s="34"/>
      <c r="F61" s="34"/>
      <c r="G61" s="33"/>
      <c r="H61" s="33"/>
      <c r="I61" s="34"/>
      <c r="J61" s="34"/>
    </row>
    <row r="62" spans="1:20">
      <c r="B62" s="35"/>
      <c r="C62" s="36"/>
      <c r="F62" s="35"/>
      <c r="I62" s="36"/>
    </row>
    <row r="63" spans="1:20">
      <c r="A63" s="33"/>
      <c r="E63" s="33"/>
      <c r="F63" s="37"/>
      <c r="G63" s="38"/>
      <c r="H63" s="38"/>
    </row>
    <row r="64" spans="1:20">
      <c r="A64" s="33"/>
      <c r="E64" s="33"/>
      <c r="F64" s="37"/>
      <c r="G64" s="38"/>
      <c r="H64" s="38"/>
    </row>
    <row r="65" spans="1:8">
      <c r="A65" s="33"/>
      <c r="E65" s="33"/>
      <c r="F65" s="37"/>
      <c r="G65" s="38"/>
      <c r="H65" s="38"/>
    </row>
    <row r="66" spans="1:8">
      <c r="A66" s="33"/>
      <c r="E66" s="33"/>
      <c r="F66" s="37"/>
      <c r="G66" s="38"/>
      <c r="H66" s="38"/>
    </row>
    <row r="67" spans="1:8">
      <c r="A67" s="33"/>
      <c r="E67" s="33"/>
      <c r="F67" s="37"/>
      <c r="G67" s="38"/>
      <c r="H67" s="38"/>
    </row>
    <row r="68" spans="1:8">
      <c r="A68" s="33"/>
      <c r="E68" s="33"/>
      <c r="F68" s="37"/>
      <c r="G68" s="38"/>
      <c r="H68" s="38"/>
    </row>
    <row r="69" spans="1:8">
      <c r="A69" s="33"/>
      <c r="E69" s="33"/>
      <c r="F69" s="37"/>
      <c r="G69" s="38"/>
      <c r="H69" s="38"/>
    </row>
    <row r="70" spans="1:8">
      <c r="G70" s="38"/>
      <c r="H70" s="38"/>
    </row>
  </sheetData>
  <mergeCells count="3">
    <mergeCell ref="B1:T1"/>
    <mergeCell ref="B60:C60"/>
    <mergeCell ref="F60:I60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76"/>
  <sheetViews>
    <sheetView tabSelected="1" zoomScaleNormal="100"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12" sqref="G12"/>
    </sheetView>
  </sheetViews>
  <sheetFormatPr defaultColWidth="9.140625" defaultRowHeight="12.75"/>
  <cols>
    <col min="1" max="1" width="16.7109375" style="1" customWidth="1"/>
    <col min="2" max="2" width="10.85546875" style="1" customWidth="1"/>
    <col min="3" max="3" width="11.5703125" style="1" bestFit="1" customWidth="1"/>
    <col min="4" max="4" width="12.7109375" style="1" bestFit="1" customWidth="1"/>
    <col min="5" max="5" width="9.140625" style="1" customWidth="1"/>
    <col min="6" max="6" width="10.5703125" style="1" customWidth="1"/>
    <col min="7" max="7" width="9.28515625" style="1" customWidth="1"/>
    <col min="8" max="9" width="11.42578125" style="1" customWidth="1"/>
    <col min="10" max="10" width="9.140625" style="1" customWidth="1"/>
    <col min="11" max="11" width="10" style="1" bestFit="1" customWidth="1"/>
    <col min="12" max="12" width="10.7109375" style="1" customWidth="1"/>
    <col min="13" max="13" width="8.140625" style="1" customWidth="1"/>
    <col min="14" max="14" width="12.7109375" style="1" bestFit="1" customWidth="1"/>
    <col min="15" max="15" width="14.42578125" style="1" bestFit="1" customWidth="1"/>
    <col min="16" max="16" width="12.7109375" style="1" bestFit="1" customWidth="1"/>
    <col min="17" max="18" width="12.7109375" style="1" customWidth="1"/>
    <col min="19" max="19" width="14.42578125" style="1" bestFit="1" customWidth="1"/>
    <col min="20" max="20" width="2" style="63" customWidth="1"/>
    <col min="21" max="21" width="11.7109375" style="1" bestFit="1" customWidth="1"/>
    <col min="22" max="16384" width="9.140625" style="1"/>
  </cols>
  <sheetData>
    <row r="1" spans="1:21">
      <c r="B1" s="71" t="s">
        <v>69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  <c r="T1" s="39"/>
    </row>
    <row r="2" spans="1:21" ht="38.25">
      <c r="B2" s="40" t="s">
        <v>1</v>
      </c>
      <c r="C2" s="40" t="s">
        <v>2</v>
      </c>
      <c r="D2" s="40" t="s">
        <v>3</v>
      </c>
      <c r="E2" s="40" t="s">
        <v>4</v>
      </c>
      <c r="F2" s="40" t="s">
        <v>5</v>
      </c>
      <c r="G2" s="40" t="s">
        <v>6</v>
      </c>
      <c r="H2" s="40" t="s">
        <v>7</v>
      </c>
      <c r="I2" s="40" t="s">
        <v>8</v>
      </c>
      <c r="J2" s="40" t="s">
        <v>9</v>
      </c>
      <c r="K2" s="40" t="s">
        <v>10</v>
      </c>
      <c r="L2" s="40" t="s">
        <v>11</v>
      </c>
      <c r="M2" s="40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40" t="s">
        <v>18</v>
      </c>
      <c r="T2" s="41"/>
      <c r="U2" s="82" t="s">
        <v>72</v>
      </c>
    </row>
    <row r="3" spans="1:21" ht="15">
      <c r="A3" s="7" t="s">
        <v>19</v>
      </c>
      <c r="B3" s="8">
        <v>5314</v>
      </c>
      <c r="C3" s="8">
        <v>123806</v>
      </c>
      <c r="D3" s="9">
        <v>330790</v>
      </c>
      <c r="E3" s="9">
        <v>82172</v>
      </c>
      <c r="F3" s="9">
        <v>371794</v>
      </c>
      <c r="G3" s="9">
        <v>15377</v>
      </c>
      <c r="H3" s="10">
        <f>1175980-47855</f>
        <v>1128125</v>
      </c>
      <c r="I3" s="42">
        <v>6261</v>
      </c>
      <c r="J3" s="9">
        <v>0</v>
      </c>
      <c r="K3" s="9">
        <v>2156</v>
      </c>
      <c r="L3" s="9">
        <v>0</v>
      </c>
      <c r="M3" s="9">
        <v>0</v>
      </c>
      <c r="N3" s="9">
        <v>50929</v>
      </c>
      <c r="O3" s="9">
        <v>1790042</v>
      </c>
      <c r="P3" s="9">
        <v>595526</v>
      </c>
      <c r="Q3" s="9">
        <v>340148</v>
      </c>
      <c r="R3" s="9">
        <v>5446225</v>
      </c>
      <c r="S3" s="43">
        <f>SUM(B3:R3)</f>
        <v>10288665</v>
      </c>
      <c r="T3" s="44"/>
    </row>
    <row r="4" spans="1:21" ht="15">
      <c r="A4" s="12" t="s">
        <v>20</v>
      </c>
      <c r="B4" s="8">
        <v>0</v>
      </c>
      <c r="C4" s="8">
        <v>0</v>
      </c>
      <c r="D4" s="10">
        <v>48135</v>
      </c>
      <c r="E4" s="9">
        <v>0</v>
      </c>
      <c r="F4" s="9">
        <v>262244</v>
      </c>
      <c r="G4" s="9">
        <v>0</v>
      </c>
      <c r="H4" s="9">
        <v>23940</v>
      </c>
      <c r="I4" s="42">
        <v>18960</v>
      </c>
      <c r="J4" s="9">
        <v>0</v>
      </c>
      <c r="K4" s="9">
        <v>3212</v>
      </c>
      <c r="L4" s="9">
        <v>0</v>
      </c>
      <c r="M4" s="9">
        <v>0</v>
      </c>
      <c r="N4" s="9">
        <v>1130245</v>
      </c>
      <c r="O4" s="9">
        <v>2150308</v>
      </c>
      <c r="P4" s="9">
        <v>715954</v>
      </c>
      <c r="Q4" s="9">
        <v>627307</v>
      </c>
      <c r="R4" s="9">
        <v>0</v>
      </c>
      <c r="S4" s="43">
        <f>SUM(B4:R4)</f>
        <v>4980305</v>
      </c>
      <c r="T4" s="44"/>
    </row>
    <row r="5" spans="1:21" ht="15">
      <c r="A5" s="12" t="s">
        <v>21</v>
      </c>
      <c r="B5" s="8">
        <v>0</v>
      </c>
      <c r="C5" s="8">
        <v>0</v>
      </c>
      <c r="D5" s="10">
        <v>544954</v>
      </c>
      <c r="E5" s="9">
        <v>0</v>
      </c>
      <c r="F5" s="9">
        <v>0</v>
      </c>
      <c r="G5" s="9">
        <v>0</v>
      </c>
      <c r="H5" s="9">
        <v>0</v>
      </c>
      <c r="I5" s="42">
        <v>5767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1024635</v>
      </c>
      <c r="P5" s="9">
        <v>302595</v>
      </c>
      <c r="Q5" s="9">
        <v>111321</v>
      </c>
      <c r="R5" s="9">
        <v>0</v>
      </c>
      <c r="S5" s="43">
        <f>SUM(B5:R5)</f>
        <v>1989272</v>
      </c>
      <c r="T5" s="44"/>
    </row>
    <row r="6" spans="1:21">
      <c r="A6" s="12" t="s">
        <v>22</v>
      </c>
      <c r="B6" s="8">
        <v>0</v>
      </c>
      <c r="C6" s="8">
        <v>0</v>
      </c>
      <c r="D6" s="10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317563</v>
      </c>
      <c r="P6" s="9">
        <v>117478</v>
      </c>
      <c r="Q6" s="9">
        <v>0</v>
      </c>
      <c r="R6" s="9">
        <v>0</v>
      </c>
      <c r="S6" s="43">
        <f>SUM(B6:R6)</f>
        <v>435041</v>
      </c>
      <c r="T6" s="44"/>
    </row>
    <row r="7" spans="1:21">
      <c r="A7" s="13" t="s">
        <v>23</v>
      </c>
      <c r="B7" s="14">
        <f>SUM(B3:B6)</f>
        <v>5314</v>
      </c>
      <c r="C7" s="14">
        <f>SUM(C3:C6)</f>
        <v>123806</v>
      </c>
      <c r="D7" s="14">
        <f t="shared" ref="D7:R7" si="0">SUM(D3:D6)</f>
        <v>923879</v>
      </c>
      <c r="E7" s="14">
        <f t="shared" si="0"/>
        <v>82172</v>
      </c>
      <c r="F7" s="14">
        <f t="shared" si="0"/>
        <v>634038</v>
      </c>
      <c r="G7" s="14">
        <f t="shared" si="0"/>
        <v>15377</v>
      </c>
      <c r="H7" s="14">
        <f t="shared" si="0"/>
        <v>1152065</v>
      </c>
      <c r="I7" s="14">
        <f t="shared" si="0"/>
        <v>30988</v>
      </c>
      <c r="J7" s="14">
        <f t="shared" si="0"/>
        <v>0</v>
      </c>
      <c r="K7" s="14">
        <f t="shared" si="0"/>
        <v>5368</v>
      </c>
      <c r="L7" s="14">
        <f t="shared" si="0"/>
        <v>0</v>
      </c>
      <c r="M7" s="14">
        <f t="shared" si="0"/>
        <v>0</v>
      </c>
      <c r="N7" s="11">
        <f t="shared" si="0"/>
        <v>1181174</v>
      </c>
      <c r="O7" s="11">
        <f t="shared" si="0"/>
        <v>5282548</v>
      </c>
      <c r="P7" s="11">
        <f t="shared" si="0"/>
        <v>1731553</v>
      </c>
      <c r="Q7" s="11">
        <f t="shared" si="0"/>
        <v>1078776</v>
      </c>
      <c r="R7" s="14">
        <f t="shared" si="0"/>
        <v>5446225</v>
      </c>
      <c r="S7" s="14">
        <f>SUM(S3:S6)</f>
        <v>17693283</v>
      </c>
      <c r="T7" s="44"/>
    </row>
    <row r="8" spans="1:21">
      <c r="A8" s="45"/>
      <c r="B8" s="46"/>
      <c r="C8" s="47"/>
      <c r="D8" s="48"/>
      <c r="E8" s="49"/>
      <c r="F8" s="50"/>
      <c r="G8" s="51"/>
      <c r="H8" s="46"/>
      <c r="I8" s="47"/>
      <c r="J8" s="48"/>
      <c r="K8" s="49"/>
      <c r="L8" s="50"/>
      <c r="M8" s="51"/>
      <c r="N8" s="46"/>
      <c r="O8" s="47"/>
      <c r="P8" s="48"/>
      <c r="Q8" s="49"/>
      <c r="R8" s="50"/>
      <c r="S8" s="52"/>
      <c r="T8" s="44"/>
    </row>
    <row r="9" spans="1:21" ht="25.5">
      <c r="A9" s="23" t="s">
        <v>24</v>
      </c>
      <c r="B9" s="9">
        <v>254761</v>
      </c>
      <c r="C9" s="9">
        <v>756533</v>
      </c>
      <c r="D9" s="9">
        <v>172309</v>
      </c>
      <c r="E9" s="9">
        <v>0</v>
      </c>
      <c r="F9" s="9">
        <v>0</v>
      </c>
      <c r="G9" s="9">
        <v>0</v>
      </c>
      <c r="H9" s="9">
        <v>8023</v>
      </c>
      <c r="I9" s="9">
        <v>2663</v>
      </c>
      <c r="J9" s="9">
        <v>0</v>
      </c>
      <c r="K9" s="9">
        <v>0</v>
      </c>
      <c r="L9" s="9">
        <v>0</v>
      </c>
      <c r="M9" s="9">
        <v>3999</v>
      </c>
      <c r="N9" s="9">
        <v>25522774</v>
      </c>
      <c r="O9" s="9">
        <v>76433756</v>
      </c>
      <c r="P9" s="9">
        <v>7751286</v>
      </c>
      <c r="Q9" s="9">
        <v>5961735</v>
      </c>
      <c r="R9" s="9">
        <v>0</v>
      </c>
      <c r="S9" s="43">
        <f t="shared" ref="S9:S16" si="1">SUM(B9:R9)</f>
        <v>116867839</v>
      </c>
      <c r="T9" s="44"/>
    </row>
    <row r="10" spans="1:21" ht="15">
      <c r="A10" s="24" t="s">
        <v>25</v>
      </c>
      <c r="B10" s="9">
        <v>12472</v>
      </c>
      <c r="C10" s="9">
        <v>0</v>
      </c>
      <c r="D10" s="42">
        <v>768496</v>
      </c>
      <c r="E10" s="53">
        <v>0</v>
      </c>
      <c r="F10" s="9">
        <v>0</v>
      </c>
      <c r="G10" s="9">
        <v>0</v>
      </c>
      <c r="H10" s="9">
        <v>54</v>
      </c>
      <c r="I10" s="42">
        <v>612</v>
      </c>
      <c r="J10" s="53">
        <v>0</v>
      </c>
      <c r="K10" s="53">
        <v>0</v>
      </c>
      <c r="L10" s="53">
        <v>0</v>
      </c>
      <c r="M10" s="9">
        <v>0</v>
      </c>
      <c r="N10" s="53">
        <v>1668290</v>
      </c>
      <c r="O10" s="53">
        <v>3571468</v>
      </c>
      <c r="P10" s="53">
        <v>781505</v>
      </c>
      <c r="Q10" s="53">
        <v>93886</v>
      </c>
      <c r="R10" s="9">
        <v>0</v>
      </c>
      <c r="S10" s="43">
        <f t="shared" si="1"/>
        <v>6896783</v>
      </c>
      <c r="T10" s="44"/>
    </row>
    <row r="11" spans="1:21" ht="15">
      <c r="A11" s="24" t="s">
        <v>26</v>
      </c>
      <c r="B11" s="9">
        <v>85471</v>
      </c>
      <c r="C11" s="9">
        <v>449978</v>
      </c>
      <c r="D11" s="42">
        <v>13133895</v>
      </c>
      <c r="E11" s="53">
        <v>0</v>
      </c>
      <c r="F11" s="9">
        <v>0</v>
      </c>
      <c r="G11" s="9">
        <v>0</v>
      </c>
      <c r="H11" s="9">
        <f>81009-11350</f>
        <v>69659</v>
      </c>
      <c r="I11" s="42">
        <v>31839</v>
      </c>
      <c r="J11" s="53">
        <v>0</v>
      </c>
      <c r="K11" s="53">
        <v>0</v>
      </c>
      <c r="L11" s="53">
        <v>0</v>
      </c>
      <c r="M11" s="9">
        <v>0</v>
      </c>
      <c r="N11" s="53">
        <v>9162349</v>
      </c>
      <c r="O11" s="53">
        <v>18552551</v>
      </c>
      <c r="P11" s="53">
        <v>2673183</v>
      </c>
      <c r="Q11" s="53">
        <v>4598784</v>
      </c>
      <c r="R11" s="9">
        <v>0</v>
      </c>
      <c r="S11" s="43">
        <f t="shared" si="1"/>
        <v>48757709</v>
      </c>
      <c r="T11" s="44"/>
    </row>
    <row r="12" spans="1:21" ht="15">
      <c r="A12" s="24" t="s">
        <v>27</v>
      </c>
      <c r="B12" s="9">
        <v>38759</v>
      </c>
      <c r="C12" s="9">
        <v>310756</v>
      </c>
      <c r="D12" s="42">
        <v>6016304</v>
      </c>
      <c r="E12" s="53">
        <v>0</v>
      </c>
      <c r="F12" s="9">
        <v>0</v>
      </c>
      <c r="G12" s="9">
        <v>0</v>
      </c>
      <c r="H12" s="9">
        <v>20</v>
      </c>
      <c r="I12" s="42">
        <v>2883</v>
      </c>
      <c r="J12" s="53">
        <v>0</v>
      </c>
      <c r="K12" s="53">
        <v>0</v>
      </c>
      <c r="L12" s="53">
        <v>0</v>
      </c>
      <c r="M12" s="9">
        <v>0</v>
      </c>
      <c r="N12" s="53">
        <v>3440392</v>
      </c>
      <c r="O12" s="53">
        <v>18017448</v>
      </c>
      <c r="P12" s="53">
        <v>7300392</v>
      </c>
      <c r="Q12" s="53">
        <v>8315191</v>
      </c>
      <c r="R12" s="9">
        <v>0</v>
      </c>
      <c r="S12" s="43">
        <f t="shared" si="1"/>
        <v>43442145</v>
      </c>
      <c r="T12" s="44"/>
    </row>
    <row r="13" spans="1:21" ht="15">
      <c r="A13" s="24" t="s">
        <v>28</v>
      </c>
      <c r="B13" s="9">
        <v>7029</v>
      </c>
      <c r="C13" s="9">
        <v>0</v>
      </c>
      <c r="D13" s="42">
        <v>569335</v>
      </c>
      <c r="E13" s="53">
        <v>0</v>
      </c>
      <c r="F13" s="9">
        <v>0</v>
      </c>
      <c r="G13" s="9">
        <v>0</v>
      </c>
      <c r="H13" s="9">
        <v>17</v>
      </c>
      <c r="I13" s="42">
        <v>0</v>
      </c>
      <c r="J13" s="53">
        <v>0</v>
      </c>
      <c r="K13" s="53">
        <v>0</v>
      </c>
      <c r="L13" s="53">
        <v>0</v>
      </c>
      <c r="M13" s="9">
        <v>0</v>
      </c>
      <c r="N13" s="53">
        <v>822304</v>
      </c>
      <c r="O13" s="53">
        <v>2396060</v>
      </c>
      <c r="P13" s="53">
        <v>134888</v>
      </c>
      <c r="Q13" s="53">
        <v>141181</v>
      </c>
      <c r="R13" s="9">
        <v>0</v>
      </c>
      <c r="S13" s="43">
        <f t="shared" si="1"/>
        <v>4070814</v>
      </c>
      <c r="T13" s="44"/>
    </row>
    <row r="14" spans="1:21" ht="15">
      <c r="A14" s="24" t="s">
        <v>29</v>
      </c>
      <c r="B14" s="9">
        <v>13587</v>
      </c>
      <c r="C14" s="9">
        <v>43909</v>
      </c>
      <c r="D14" s="42">
        <v>1185786</v>
      </c>
      <c r="E14" s="53">
        <v>0</v>
      </c>
      <c r="F14" s="9">
        <v>0</v>
      </c>
      <c r="G14" s="9">
        <v>0</v>
      </c>
      <c r="H14" s="9">
        <v>68170</v>
      </c>
      <c r="I14" s="42">
        <v>0</v>
      </c>
      <c r="J14" s="53">
        <v>0</v>
      </c>
      <c r="K14" s="53">
        <v>0</v>
      </c>
      <c r="L14" s="53">
        <v>0</v>
      </c>
      <c r="M14" s="9">
        <v>0</v>
      </c>
      <c r="N14" s="53">
        <v>1855194</v>
      </c>
      <c r="O14" s="53">
        <v>6690448</v>
      </c>
      <c r="P14" s="53">
        <v>955374</v>
      </c>
      <c r="Q14" s="53">
        <v>342255</v>
      </c>
      <c r="R14" s="9">
        <v>0</v>
      </c>
      <c r="S14" s="43">
        <f t="shared" si="1"/>
        <v>11154723</v>
      </c>
      <c r="T14" s="44"/>
    </row>
    <row r="15" spans="1:21" ht="15">
      <c r="A15" s="24" t="s">
        <v>30</v>
      </c>
      <c r="B15" s="9">
        <v>68612</v>
      </c>
      <c r="C15" s="9">
        <v>0</v>
      </c>
      <c r="D15" s="42">
        <v>2614839</v>
      </c>
      <c r="E15" s="53">
        <v>0</v>
      </c>
      <c r="F15" s="9">
        <v>0</v>
      </c>
      <c r="G15" s="9">
        <v>0</v>
      </c>
      <c r="H15" s="9">
        <f>5243-862</f>
        <v>4381</v>
      </c>
      <c r="I15" s="42">
        <v>2404</v>
      </c>
      <c r="J15" s="53">
        <v>0</v>
      </c>
      <c r="K15" s="53">
        <v>0</v>
      </c>
      <c r="L15" s="53">
        <v>0</v>
      </c>
      <c r="M15" s="9">
        <v>0</v>
      </c>
      <c r="N15" s="53">
        <v>8314358</v>
      </c>
      <c r="O15" s="53">
        <v>17528344</v>
      </c>
      <c r="P15" s="53">
        <v>2176612</v>
      </c>
      <c r="Q15" s="53">
        <v>2967978</v>
      </c>
      <c r="R15" s="9">
        <v>0</v>
      </c>
      <c r="S15" s="43">
        <f t="shared" si="1"/>
        <v>33677528</v>
      </c>
      <c r="T15" s="44"/>
    </row>
    <row r="16" spans="1:21" ht="15">
      <c r="A16" s="24" t="s">
        <v>31</v>
      </c>
      <c r="B16" s="9">
        <v>14831</v>
      </c>
      <c r="C16" s="9">
        <v>0</v>
      </c>
      <c r="D16" s="42">
        <v>1255856</v>
      </c>
      <c r="E16" s="53">
        <v>0</v>
      </c>
      <c r="F16" s="9">
        <v>0</v>
      </c>
      <c r="G16" s="9">
        <v>0</v>
      </c>
      <c r="H16" s="9">
        <v>0</v>
      </c>
      <c r="I16" s="42">
        <v>0</v>
      </c>
      <c r="J16" s="53">
        <v>0</v>
      </c>
      <c r="K16" s="53">
        <v>0</v>
      </c>
      <c r="L16" s="53">
        <v>0</v>
      </c>
      <c r="M16" s="9">
        <v>0</v>
      </c>
      <c r="N16" s="53">
        <v>1797521</v>
      </c>
      <c r="O16" s="53">
        <v>7173816</v>
      </c>
      <c r="P16" s="53">
        <v>124437</v>
      </c>
      <c r="Q16" s="53">
        <v>8009</v>
      </c>
      <c r="R16" s="9">
        <v>0</v>
      </c>
      <c r="S16" s="43">
        <f t="shared" si="1"/>
        <v>10374470</v>
      </c>
      <c r="T16" s="44"/>
    </row>
    <row r="17" spans="1:20">
      <c r="A17" s="13" t="s">
        <v>32</v>
      </c>
      <c r="B17" s="11">
        <f t="shared" ref="B17:R17" si="2">SUM(B9:B16)</f>
        <v>495522</v>
      </c>
      <c r="C17" s="11">
        <f>SUM(C9:C16)</f>
        <v>1561176</v>
      </c>
      <c r="D17" s="11">
        <f t="shared" si="2"/>
        <v>25716820</v>
      </c>
      <c r="E17" s="11">
        <f t="shared" si="2"/>
        <v>0</v>
      </c>
      <c r="F17" s="11">
        <f t="shared" si="2"/>
        <v>0</v>
      </c>
      <c r="G17" s="11">
        <f t="shared" si="2"/>
        <v>0</v>
      </c>
      <c r="H17" s="11">
        <f t="shared" si="2"/>
        <v>150324</v>
      </c>
      <c r="I17" s="11">
        <f t="shared" si="2"/>
        <v>40401</v>
      </c>
      <c r="J17" s="11">
        <f t="shared" si="2"/>
        <v>0</v>
      </c>
      <c r="K17" s="11">
        <f t="shared" si="2"/>
        <v>0</v>
      </c>
      <c r="L17" s="11">
        <f t="shared" si="2"/>
        <v>0</v>
      </c>
      <c r="M17" s="11">
        <f t="shared" si="2"/>
        <v>3999</v>
      </c>
      <c r="N17" s="11">
        <f t="shared" si="2"/>
        <v>52583182</v>
      </c>
      <c r="O17" s="11">
        <f t="shared" si="2"/>
        <v>150363891</v>
      </c>
      <c r="P17" s="11">
        <f t="shared" si="2"/>
        <v>21897677</v>
      </c>
      <c r="Q17" s="11">
        <f t="shared" si="2"/>
        <v>22429019</v>
      </c>
      <c r="R17" s="11">
        <f t="shared" si="2"/>
        <v>0</v>
      </c>
      <c r="S17" s="43">
        <f>SUM(S9:S16)</f>
        <v>275242011</v>
      </c>
      <c r="T17" s="54"/>
    </row>
    <row r="18" spans="1:20">
      <c r="A18" s="45"/>
      <c r="B18" s="46"/>
      <c r="C18" s="47"/>
      <c r="D18" s="48"/>
      <c r="E18" s="49"/>
      <c r="F18" s="50"/>
      <c r="G18" s="51"/>
      <c r="H18" s="46"/>
      <c r="I18" s="47"/>
      <c r="J18" s="48"/>
      <c r="K18" s="49"/>
      <c r="L18" s="50"/>
      <c r="M18" s="51"/>
      <c r="N18" s="46"/>
      <c r="O18" s="47"/>
      <c r="P18" s="48"/>
      <c r="Q18" s="49"/>
      <c r="R18" s="50"/>
      <c r="S18" s="52"/>
      <c r="T18" s="44"/>
    </row>
    <row r="19" spans="1:20" ht="15">
      <c r="A19" s="25" t="s">
        <v>33</v>
      </c>
      <c r="B19" s="9">
        <v>0</v>
      </c>
      <c r="C19" s="26">
        <v>0</v>
      </c>
      <c r="D19" s="55">
        <v>97401</v>
      </c>
      <c r="E19" s="53">
        <v>0</v>
      </c>
      <c r="F19" s="9">
        <v>0</v>
      </c>
      <c r="G19" s="9">
        <v>0</v>
      </c>
      <c r="H19" s="9">
        <v>0</v>
      </c>
      <c r="I19" s="42">
        <v>0</v>
      </c>
      <c r="J19" s="53">
        <v>0</v>
      </c>
      <c r="K19" s="53">
        <v>0</v>
      </c>
      <c r="L19" s="53">
        <v>0</v>
      </c>
      <c r="M19" s="9">
        <v>0</v>
      </c>
      <c r="N19" s="53">
        <v>0</v>
      </c>
      <c r="O19" s="53">
        <v>373757</v>
      </c>
      <c r="P19" s="53">
        <v>79850</v>
      </c>
      <c r="Q19" s="53">
        <v>144363</v>
      </c>
      <c r="R19" s="9">
        <v>0</v>
      </c>
      <c r="S19" s="43">
        <f t="shared" ref="S19:S24" si="3">SUM(B19:R19)</f>
        <v>695371</v>
      </c>
      <c r="T19" s="44"/>
    </row>
    <row r="20" spans="1:20" ht="15">
      <c r="A20" s="24" t="s">
        <v>34</v>
      </c>
      <c r="B20" s="9">
        <v>62533</v>
      </c>
      <c r="C20" s="26">
        <v>559596</v>
      </c>
      <c r="D20" s="55">
        <v>4290510</v>
      </c>
      <c r="E20" s="53">
        <v>0</v>
      </c>
      <c r="F20" s="9">
        <v>0</v>
      </c>
      <c r="G20" s="9">
        <v>0</v>
      </c>
      <c r="H20" s="9">
        <v>271</v>
      </c>
      <c r="I20" s="42">
        <v>809</v>
      </c>
      <c r="J20" s="53">
        <v>0</v>
      </c>
      <c r="K20" s="53">
        <v>0</v>
      </c>
      <c r="L20" s="53">
        <v>0</v>
      </c>
      <c r="M20" s="9">
        <v>0</v>
      </c>
      <c r="N20" s="53">
        <v>9646885</v>
      </c>
      <c r="O20" s="53">
        <v>10276428</v>
      </c>
      <c r="P20" s="53">
        <v>3990482</v>
      </c>
      <c r="Q20" s="53">
        <v>3770791</v>
      </c>
      <c r="R20" s="9">
        <v>0</v>
      </c>
      <c r="S20" s="43">
        <f t="shared" si="3"/>
        <v>32598305</v>
      </c>
      <c r="T20" s="44"/>
    </row>
    <row r="21" spans="1:20" ht="15">
      <c r="A21" s="24" t="s">
        <v>35</v>
      </c>
      <c r="B21" s="9">
        <v>0</v>
      </c>
      <c r="C21" s="26">
        <v>0</v>
      </c>
      <c r="D21" s="55">
        <v>264517</v>
      </c>
      <c r="E21" s="53">
        <v>0</v>
      </c>
      <c r="F21" s="9">
        <v>0</v>
      </c>
      <c r="G21" s="9">
        <v>0</v>
      </c>
      <c r="H21" s="9">
        <v>0</v>
      </c>
      <c r="I21" s="42">
        <v>0</v>
      </c>
      <c r="J21" s="53">
        <v>0</v>
      </c>
      <c r="K21" s="53">
        <v>0</v>
      </c>
      <c r="L21" s="53">
        <v>0</v>
      </c>
      <c r="M21" s="9">
        <v>0</v>
      </c>
      <c r="N21" s="53">
        <v>159041</v>
      </c>
      <c r="O21" s="53">
        <v>2868057</v>
      </c>
      <c r="P21" s="53">
        <v>778011</v>
      </c>
      <c r="Q21" s="53">
        <v>302592</v>
      </c>
      <c r="R21" s="9">
        <v>0</v>
      </c>
      <c r="S21" s="43">
        <f t="shared" si="3"/>
        <v>4372218</v>
      </c>
      <c r="T21" s="44"/>
    </row>
    <row r="22" spans="1:20" ht="15">
      <c r="A22" s="24" t="s">
        <v>36</v>
      </c>
      <c r="B22" s="9">
        <v>12945</v>
      </c>
      <c r="C22" s="26">
        <v>0</v>
      </c>
      <c r="D22" s="55">
        <v>286253</v>
      </c>
      <c r="E22" s="53">
        <v>0</v>
      </c>
      <c r="F22" s="9">
        <v>0</v>
      </c>
      <c r="G22" s="9">
        <v>0</v>
      </c>
      <c r="H22" s="9">
        <v>0</v>
      </c>
      <c r="I22" s="42">
        <v>0</v>
      </c>
      <c r="J22" s="53">
        <v>0</v>
      </c>
      <c r="K22" s="53">
        <v>0</v>
      </c>
      <c r="L22" s="53">
        <v>0</v>
      </c>
      <c r="M22" s="9">
        <v>0</v>
      </c>
      <c r="N22" s="53">
        <v>1887472</v>
      </c>
      <c r="O22" s="53">
        <v>4282090</v>
      </c>
      <c r="P22" s="53">
        <v>1833473</v>
      </c>
      <c r="Q22" s="53">
        <v>893660</v>
      </c>
      <c r="R22" s="9">
        <v>0</v>
      </c>
      <c r="S22" s="43">
        <f t="shared" si="3"/>
        <v>9195893</v>
      </c>
      <c r="T22" s="44"/>
    </row>
    <row r="23" spans="1:20" ht="15">
      <c r="A23" s="24" t="s">
        <v>37</v>
      </c>
      <c r="B23" s="9">
        <v>5466</v>
      </c>
      <c r="C23" s="26">
        <v>0</v>
      </c>
      <c r="D23" s="55">
        <v>1458252</v>
      </c>
      <c r="E23" s="53">
        <v>0</v>
      </c>
      <c r="F23" s="9">
        <v>0</v>
      </c>
      <c r="G23" s="9">
        <v>0</v>
      </c>
      <c r="H23" s="9">
        <v>0</v>
      </c>
      <c r="I23" s="42">
        <v>845</v>
      </c>
      <c r="J23" s="53">
        <v>0</v>
      </c>
      <c r="K23" s="53">
        <v>0</v>
      </c>
      <c r="L23" s="53">
        <v>0</v>
      </c>
      <c r="M23" s="9">
        <v>0</v>
      </c>
      <c r="N23" s="53">
        <v>1509032</v>
      </c>
      <c r="O23" s="53">
        <v>3138925</v>
      </c>
      <c r="P23" s="53">
        <v>778859</v>
      </c>
      <c r="Q23" s="53">
        <v>455132</v>
      </c>
      <c r="R23" s="9">
        <v>0</v>
      </c>
      <c r="S23" s="43">
        <f t="shared" si="3"/>
        <v>7346511</v>
      </c>
      <c r="T23" s="44"/>
    </row>
    <row r="24" spans="1:20" ht="15">
      <c r="A24" s="24" t="s">
        <v>38</v>
      </c>
      <c r="B24" s="9">
        <v>0</v>
      </c>
      <c r="C24" s="26">
        <v>0</v>
      </c>
      <c r="D24" s="55">
        <v>825736</v>
      </c>
      <c r="E24" s="53">
        <v>0</v>
      </c>
      <c r="F24" s="9">
        <v>0</v>
      </c>
      <c r="G24" s="9">
        <v>0</v>
      </c>
      <c r="H24" s="9">
        <v>0</v>
      </c>
      <c r="I24" s="42">
        <v>0</v>
      </c>
      <c r="J24" s="53">
        <v>0</v>
      </c>
      <c r="K24" s="53">
        <v>0</v>
      </c>
      <c r="L24" s="53">
        <v>0</v>
      </c>
      <c r="M24" s="9">
        <v>0</v>
      </c>
      <c r="N24" s="53">
        <v>636447</v>
      </c>
      <c r="O24" s="53">
        <v>1473027</v>
      </c>
      <c r="P24" s="56">
        <v>550272</v>
      </c>
      <c r="Q24" s="56">
        <v>254288</v>
      </c>
      <c r="R24" s="9">
        <v>0</v>
      </c>
      <c r="S24" s="43">
        <f t="shared" si="3"/>
        <v>3739770</v>
      </c>
      <c r="T24" s="44"/>
    </row>
    <row r="25" spans="1:20">
      <c r="A25" s="13" t="s">
        <v>39</v>
      </c>
      <c r="B25" s="11">
        <f t="shared" ref="B25" si="4">SUM(B19:B24)</f>
        <v>80944</v>
      </c>
      <c r="C25" s="11">
        <f>SUM(C19:C24)</f>
        <v>559596</v>
      </c>
      <c r="D25" s="11">
        <f>SUM(D19:D24)</f>
        <v>7222669</v>
      </c>
      <c r="E25" s="11">
        <f t="shared" ref="E25:R25" si="5">SUM(E19:E24)</f>
        <v>0</v>
      </c>
      <c r="F25" s="11">
        <f t="shared" si="5"/>
        <v>0</v>
      </c>
      <c r="G25" s="11">
        <f t="shared" si="5"/>
        <v>0</v>
      </c>
      <c r="H25" s="11">
        <f t="shared" si="5"/>
        <v>271</v>
      </c>
      <c r="I25" s="11">
        <f t="shared" si="5"/>
        <v>1654</v>
      </c>
      <c r="J25" s="11">
        <f t="shared" si="5"/>
        <v>0</v>
      </c>
      <c r="K25" s="11">
        <f t="shared" si="5"/>
        <v>0</v>
      </c>
      <c r="L25" s="11">
        <f t="shared" si="5"/>
        <v>0</v>
      </c>
      <c r="M25" s="11">
        <f t="shared" si="5"/>
        <v>0</v>
      </c>
      <c r="N25" s="11">
        <f t="shared" si="5"/>
        <v>13838877</v>
      </c>
      <c r="O25" s="11">
        <f t="shared" si="5"/>
        <v>22412284</v>
      </c>
      <c r="P25" s="11">
        <f t="shared" si="5"/>
        <v>8010947</v>
      </c>
      <c r="Q25" s="11">
        <f t="shared" si="5"/>
        <v>5820826</v>
      </c>
      <c r="R25" s="11">
        <f t="shared" si="5"/>
        <v>0</v>
      </c>
      <c r="S25" s="43">
        <f>SUM(S19:S24)</f>
        <v>57948068</v>
      </c>
      <c r="T25" s="54"/>
    </row>
    <row r="26" spans="1:20">
      <c r="A26" s="45"/>
      <c r="B26" s="46"/>
      <c r="C26" s="47"/>
      <c r="D26" s="48"/>
      <c r="E26" s="49"/>
      <c r="F26" s="50"/>
      <c r="G26" s="51"/>
      <c r="H26" s="46"/>
      <c r="I26" s="47"/>
      <c r="J26" s="48"/>
      <c r="K26" s="49"/>
      <c r="L26" s="50"/>
      <c r="M26" s="51"/>
      <c r="N26" s="46"/>
      <c r="O26" s="47"/>
      <c r="P26" s="48"/>
      <c r="Q26" s="49"/>
      <c r="R26" s="50"/>
      <c r="S26" s="52"/>
      <c r="T26" s="44"/>
    </row>
    <row r="27" spans="1:20" ht="15">
      <c r="A27" s="25" t="s">
        <v>40</v>
      </c>
      <c r="B27" s="9">
        <v>0</v>
      </c>
      <c r="C27" s="57">
        <v>161837</v>
      </c>
      <c r="D27" s="55">
        <v>32758</v>
      </c>
      <c r="E27" s="9">
        <v>16693</v>
      </c>
      <c r="F27" s="9">
        <v>123403</v>
      </c>
      <c r="G27" s="9">
        <v>1405</v>
      </c>
      <c r="H27" s="9">
        <f>16198-187</f>
        <v>16011</v>
      </c>
      <c r="I27" s="42">
        <v>3195</v>
      </c>
      <c r="J27" s="9">
        <v>0</v>
      </c>
      <c r="K27" s="53">
        <v>0</v>
      </c>
      <c r="L27" s="53">
        <v>0</v>
      </c>
      <c r="M27" s="9">
        <v>0</v>
      </c>
      <c r="N27" s="53">
        <v>0</v>
      </c>
      <c r="O27" s="53">
        <v>771776</v>
      </c>
      <c r="P27" s="53">
        <v>148758</v>
      </c>
      <c r="Q27" s="53">
        <v>40369</v>
      </c>
      <c r="R27" s="9">
        <v>0</v>
      </c>
      <c r="S27" s="43">
        <f t="shared" ref="S27:S36" si="6">SUM(B27:R27)</f>
        <v>1316205</v>
      </c>
      <c r="T27" s="44"/>
    </row>
    <row r="28" spans="1:20" ht="15">
      <c r="A28" s="24" t="s">
        <v>41</v>
      </c>
      <c r="B28" s="9">
        <v>36043</v>
      </c>
      <c r="C28" s="58">
        <v>83140</v>
      </c>
      <c r="D28" s="55">
        <v>2920762</v>
      </c>
      <c r="E28" s="9">
        <v>0</v>
      </c>
      <c r="F28" s="9">
        <v>0</v>
      </c>
      <c r="G28" s="9">
        <v>0</v>
      </c>
      <c r="H28" s="9">
        <v>0</v>
      </c>
      <c r="I28" s="42">
        <v>3184</v>
      </c>
      <c r="J28" s="9">
        <v>0</v>
      </c>
      <c r="K28" s="53">
        <v>0</v>
      </c>
      <c r="L28" s="53">
        <v>0</v>
      </c>
      <c r="M28" s="9">
        <v>0</v>
      </c>
      <c r="N28" s="53">
        <v>6973871</v>
      </c>
      <c r="O28" s="59">
        <v>9125474</v>
      </c>
      <c r="P28" s="53">
        <v>4383008</v>
      </c>
      <c r="Q28" s="53">
        <v>3343796</v>
      </c>
      <c r="R28" s="9">
        <v>0</v>
      </c>
      <c r="S28" s="43">
        <f t="shared" si="6"/>
        <v>26869278</v>
      </c>
      <c r="T28" s="44"/>
    </row>
    <row r="29" spans="1:20" ht="15">
      <c r="A29" s="24" t="s">
        <v>42</v>
      </c>
      <c r="B29" s="9">
        <v>22632</v>
      </c>
      <c r="C29" s="58">
        <v>96591</v>
      </c>
      <c r="D29" s="55">
        <v>2301916</v>
      </c>
      <c r="E29" s="9">
        <v>0</v>
      </c>
      <c r="F29" s="9">
        <v>0</v>
      </c>
      <c r="G29" s="9">
        <v>0</v>
      </c>
      <c r="H29" s="9">
        <v>20</v>
      </c>
      <c r="I29" s="42">
        <v>897</v>
      </c>
      <c r="J29" s="9">
        <v>0</v>
      </c>
      <c r="K29" s="53">
        <v>0</v>
      </c>
      <c r="L29" s="53">
        <v>0</v>
      </c>
      <c r="M29" s="9">
        <v>0</v>
      </c>
      <c r="N29" s="53">
        <v>2056233</v>
      </c>
      <c r="O29" s="53">
        <v>9996107</v>
      </c>
      <c r="P29" s="53">
        <v>3005624</v>
      </c>
      <c r="Q29" s="53">
        <v>2043647</v>
      </c>
      <c r="R29" s="9">
        <v>0</v>
      </c>
      <c r="S29" s="43">
        <f t="shared" si="6"/>
        <v>19523667</v>
      </c>
      <c r="T29" s="44"/>
    </row>
    <row r="30" spans="1:20" ht="15">
      <c r="A30" s="24" t="s">
        <v>43</v>
      </c>
      <c r="B30" s="9">
        <v>56089</v>
      </c>
      <c r="C30" s="58">
        <v>176472</v>
      </c>
      <c r="D30" s="55">
        <v>4963993</v>
      </c>
      <c r="E30" s="9">
        <v>0</v>
      </c>
      <c r="F30" s="9">
        <v>0</v>
      </c>
      <c r="G30" s="9">
        <v>0</v>
      </c>
      <c r="H30" s="9">
        <v>34</v>
      </c>
      <c r="I30" s="42">
        <v>7383</v>
      </c>
      <c r="J30" s="9">
        <v>0</v>
      </c>
      <c r="K30" s="53">
        <v>0</v>
      </c>
      <c r="L30" s="53">
        <v>0</v>
      </c>
      <c r="M30" s="9">
        <v>0</v>
      </c>
      <c r="N30" s="53">
        <v>6451386</v>
      </c>
      <c r="O30" s="53">
        <v>14993913</v>
      </c>
      <c r="P30" s="53">
        <v>5213513</v>
      </c>
      <c r="Q30" s="53">
        <v>3268861</v>
      </c>
      <c r="R30" s="9">
        <v>0</v>
      </c>
      <c r="S30" s="43">
        <f>SUM(B30:R30)</f>
        <v>35131644</v>
      </c>
      <c r="T30" s="44"/>
    </row>
    <row r="31" spans="1:20" ht="15">
      <c r="A31" s="24" t="s">
        <v>44</v>
      </c>
      <c r="B31" s="9">
        <v>22476</v>
      </c>
      <c r="C31" s="9">
        <v>120708</v>
      </c>
      <c r="D31" s="55">
        <v>4623353</v>
      </c>
      <c r="E31" s="9">
        <v>0</v>
      </c>
      <c r="F31" s="9">
        <v>0</v>
      </c>
      <c r="G31" s="9">
        <v>0</v>
      </c>
      <c r="H31" s="9">
        <v>0</v>
      </c>
      <c r="I31" s="42">
        <v>4732</v>
      </c>
      <c r="J31" s="9">
        <v>0</v>
      </c>
      <c r="K31" s="53">
        <v>0</v>
      </c>
      <c r="L31" s="53">
        <v>0</v>
      </c>
      <c r="M31" s="9">
        <v>0</v>
      </c>
      <c r="N31" s="53">
        <v>2685063</v>
      </c>
      <c r="O31" s="53">
        <v>8095549</v>
      </c>
      <c r="P31" s="53">
        <v>3697736</v>
      </c>
      <c r="Q31" s="53">
        <v>2845772</v>
      </c>
      <c r="R31" s="9">
        <v>0</v>
      </c>
      <c r="S31" s="43">
        <f t="shared" si="6"/>
        <v>22095389</v>
      </c>
      <c r="T31" s="44"/>
    </row>
    <row r="32" spans="1:20" ht="15">
      <c r="A32" s="24" t="s">
        <v>45</v>
      </c>
      <c r="B32" s="9">
        <v>45151</v>
      </c>
      <c r="C32" s="9">
        <v>83343</v>
      </c>
      <c r="D32" s="55">
        <v>3055713</v>
      </c>
      <c r="E32" s="9">
        <v>0</v>
      </c>
      <c r="F32" s="9">
        <v>0</v>
      </c>
      <c r="G32" s="9">
        <v>0</v>
      </c>
      <c r="H32" s="9">
        <v>34</v>
      </c>
      <c r="I32" s="42">
        <v>6078</v>
      </c>
      <c r="J32" s="9">
        <v>0</v>
      </c>
      <c r="K32" s="53">
        <v>0</v>
      </c>
      <c r="L32" s="53">
        <v>0</v>
      </c>
      <c r="M32" s="9">
        <v>0</v>
      </c>
      <c r="N32" s="53">
        <v>5704930</v>
      </c>
      <c r="O32" s="53">
        <v>11625430</v>
      </c>
      <c r="P32" s="53">
        <v>6620012</v>
      </c>
      <c r="Q32" s="53">
        <v>3523197</v>
      </c>
      <c r="R32" s="9">
        <v>0</v>
      </c>
      <c r="S32" s="43">
        <f t="shared" si="6"/>
        <v>30663888</v>
      </c>
      <c r="T32" s="44"/>
    </row>
    <row r="33" spans="1:21" ht="15">
      <c r="A33" s="24" t="s">
        <v>46</v>
      </c>
      <c r="B33" s="9">
        <v>32678</v>
      </c>
      <c r="C33" s="9">
        <v>152804</v>
      </c>
      <c r="D33" s="55">
        <v>2154755</v>
      </c>
      <c r="E33" s="9">
        <v>0</v>
      </c>
      <c r="F33" s="9">
        <v>0</v>
      </c>
      <c r="G33" s="9">
        <v>0</v>
      </c>
      <c r="H33" s="9">
        <v>147</v>
      </c>
      <c r="I33" s="42">
        <v>683</v>
      </c>
      <c r="J33" s="9">
        <v>0</v>
      </c>
      <c r="K33" s="53">
        <v>0</v>
      </c>
      <c r="L33" s="53">
        <v>0</v>
      </c>
      <c r="M33" s="9">
        <v>0</v>
      </c>
      <c r="N33" s="53">
        <v>3842386</v>
      </c>
      <c r="O33" s="53">
        <v>5745235</v>
      </c>
      <c r="P33" s="53">
        <v>5672931</v>
      </c>
      <c r="Q33" s="53">
        <v>2784894</v>
      </c>
      <c r="R33" s="9">
        <v>0</v>
      </c>
      <c r="S33" s="43">
        <f t="shared" si="6"/>
        <v>20386513</v>
      </c>
      <c r="T33" s="44"/>
    </row>
    <row r="34" spans="1:21" ht="15">
      <c r="A34" s="24" t="s">
        <v>47</v>
      </c>
      <c r="B34" s="9">
        <v>73247</v>
      </c>
      <c r="C34" s="9">
        <v>289379</v>
      </c>
      <c r="D34" s="55">
        <v>4603635</v>
      </c>
      <c r="E34" s="9">
        <v>0</v>
      </c>
      <c r="F34" s="9">
        <v>0</v>
      </c>
      <c r="G34" s="9">
        <v>0</v>
      </c>
      <c r="H34" s="9">
        <v>189</v>
      </c>
      <c r="I34" s="42">
        <v>3020</v>
      </c>
      <c r="J34" s="9">
        <v>0</v>
      </c>
      <c r="K34" s="53">
        <v>0</v>
      </c>
      <c r="L34" s="53">
        <v>0</v>
      </c>
      <c r="M34" s="9">
        <v>0</v>
      </c>
      <c r="N34" s="53">
        <v>9481270</v>
      </c>
      <c r="O34" s="53">
        <v>18981827</v>
      </c>
      <c r="P34" s="53">
        <v>8659853</v>
      </c>
      <c r="Q34" s="53">
        <v>3981822</v>
      </c>
      <c r="R34" s="9">
        <v>0</v>
      </c>
      <c r="S34" s="43">
        <f t="shared" si="6"/>
        <v>46074242</v>
      </c>
      <c r="T34" s="44"/>
    </row>
    <row r="35" spans="1:21" ht="15">
      <c r="A35" s="24" t="s">
        <v>48</v>
      </c>
      <c r="B35" s="9">
        <v>105111</v>
      </c>
      <c r="C35" s="9">
        <v>412310</v>
      </c>
      <c r="D35" s="55">
        <v>8664566</v>
      </c>
      <c r="E35" s="9">
        <v>0</v>
      </c>
      <c r="F35" s="9">
        <v>0</v>
      </c>
      <c r="G35" s="9">
        <v>0</v>
      </c>
      <c r="H35" s="9">
        <v>2490</v>
      </c>
      <c r="I35" s="42">
        <v>11567</v>
      </c>
      <c r="J35" s="9">
        <v>0</v>
      </c>
      <c r="K35" s="53">
        <v>0</v>
      </c>
      <c r="L35" s="53">
        <v>0</v>
      </c>
      <c r="M35" s="9">
        <v>0</v>
      </c>
      <c r="N35" s="53">
        <v>8755028</v>
      </c>
      <c r="O35" s="53">
        <v>25718298</v>
      </c>
      <c r="P35" s="53">
        <v>13054722</v>
      </c>
      <c r="Q35" s="53">
        <v>6622776</v>
      </c>
      <c r="R35" s="9">
        <v>0</v>
      </c>
      <c r="S35" s="43">
        <f t="shared" si="6"/>
        <v>63346868</v>
      </c>
      <c r="T35" s="44"/>
    </row>
    <row r="36" spans="1:21" ht="15">
      <c r="A36" s="24" t="s">
        <v>49</v>
      </c>
      <c r="B36" s="9">
        <v>16550</v>
      </c>
      <c r="C36" s="9">
        <v>325750</v>
      </c>
      <c r="D36" s="55">
        <v>4937982</v>
      </c>
      <c r="E36" s="9">
        <v>0</v>
      </c>
      <c r="F36" s="9">
        <v>0</v>
      </c>
      <c r="G36" s="9">
        <v>0</v>
      </c>
      <c r="H36" s="9">
        <v>21167</v>
      </c>
      <c r="I36" s="42">
        <v>693</v>
      </c>
      <c r="J36" s="9">
        <v>0</v>
      </c>
      <c r="K36" s="53">
        <v>0</v>
      </c>
      <c r="L36" s="53">
        <v>0</v>
      </c>
      <c r="M36" s="9">
        <v>0</v>
      </c>
      <c r="N36" s="53">
        <v>2025037</v>
      </c>
      <c r="O36" s="53">
        <v>19893231</v>
      </c>
      <c r="P36" s="53">
        <v>4493185</v>
      </c>
      <c r="Q36" s="53">
        <v>3671721</v>
      </c>
      <c r="R36" s="9">
        <v>0</v>
      </c>
      <c r="S36" s="43">
        <f t="shared" si="6"/>
        <v>35385316</v>
      </c>
      <c r="T36" s="44"/>
    </row>
    <row r="37" spans="1:21">
      <c r="A37" s="13" t="s">
        <v>50</v>
      </c>
      <c r="B37" s="28">
        <f t="shared" ref="B37" si="7">SUM(B27:B36)</f>
        <v>409977</v>
      </c>
      <c r="C37" s="28">
        <f>SUM(C27:C36)</f>
        <v>1902334</v>
      </c>
      <c r="D37" s="28">
        <f>SUM(D27:D36)</f>
        <v>38259433</v>
      </c>
      <c r="E37" s="28">
        <f t="shared" ref="E37:R37" si="8">SUM(E27:E36)</f>
        <v>16693</v>
      </c>
      <c r="F37" s="28">
        <f t="shared" si="8"/>
        <v>123403</v>
      </c>
      <c r="G37" s="28">
        <f t="shared" si="8"/>
        <v>1405</v>
      </c>
      <c r="H37" s="28">
        <f>SUM(H27:H36)</f>
        <v>40092</v>
      </c>
      <c r="I37" s="28">
        <f>SUM(I27:I36)</f>
        <v>41432</v>
      </c>
      <c r="J37" s="28">
        <f t="shared" si="8"/>
        <v>0</v>
      </c>
      <c r="K37" s="28">
        <f t="shared" si="8"/>
        <v>0</v>
      </c>
      <c r="L37" s="28">
        <f t="shared" si="8"/>
        <v>0</v>
      </c>
      <c r="M37" s="28">
        <f t="shared" si="8"/>
        <v>0</v>
      </c>
      <c r="N37" s="28">
        <f t="shared" si="8"/>
        <v>47975204</v>
      </c>
      <c r="O37" s="28">
        <f t="shared" si="8"/>
        <v>124946840</v>
      </c>
      <c r="P37" s="28">
        <f t="shared" si="8"/>
        <v>54949342</v>
      </c>
      <c r="Q37" s="28">
        <f t="shared" si="8"/>
        <v>32126855</v>
      </c>
      <c r="R37" s="28">
        <f t="shared" si="8"/>
        <v>0</v>
      </c>
      <c r="S37" s="60">
        <f>SUM(S27:S36)</f>
        <v>300793010</v>
      </c>
      <c r="T37" s="54"/>
    </row>
    <row r="38" spans="1:21">
      <c r="A38" s="45"/>
      <c r="B38" s="46"/>
      <c r="C38" s="47"/>
      <c r="D38" s="48"/>
      <c r="E38" s="49"/>
      <c r="F38" s="50"/>
      <c r="G38" s="51"/>
      <c r="H38" s="46"/>
      <c r="I38" s="47"/>
      <c r="J38" s="48"/>
      <c r="K38" s="49"/>
      <c r="L38" s="50"/>
      <c r="M38" s="51"/>
      <c r="N38" s="46"/>
      <c r="O38" s="47"/>
      <c r="P38" s="48"/>
      <c r="Q38" s="49"/>
      <c r="R38" s="50"/>
      <c r="S38" s="52"/>
      <c r="T38" s="44"/>
    </row>
    <row r="39" spans="1:21" ht="15">
      <c r="A39" s="25" t="s">
        <v>51</v>
      </c>
      <c r="B39" s="9">
        <v>0</v>
      </c>
      <c r="C39" s="9">
        <v>397870</v>
      </c>
      <c r="D39" s="9">
        <v>268133</v>
      </c>
      <c r="E39" s="53">
        <v>0</v>
      </c>
      <c r="F39" s="9">
        <v>0</v>
      </c>
      <c r="G39" s="9">
        <v>0</v>
      </c>
      <c r="H39" s="26">
        <v>138</v>
      </c>
      <c r="I39" s="26">
        <v>3531</v>
      </c>
      <c r="J39" s="9">
        <v>0</v>
      </c>
      <c r="K39" s="53">
        <v>0</v>
      </c>
      <c r="L39" s="9">
        <v>0</v>
      </c>
      <c r="M39" s="9">
        <v>0</v>
      </c>
      <c r="N39" s="78">
        <v>0</v>
      </c>
      <c r="O39" s="78">
        <v>2628268</v>
      </c>
      <c r="P39" s="78">
        <v>771431</v>
      </c>
      <c r="Q39" s="78">
        <v>259576</v>
      </c>
      <c r="R39" s="78">
        <v>0</v>
      </c>
      <c r="S39" s="79">
        <f>SUM(B39:R39)</f>
        <v>4328947</v>
      </c>
      <c r="T39" s="44"/>
      <c r="U39" s="77">
        <f>SUM(B39:M39)</f>
        <v>669672</v>
      </c>
    </row>
    <row r="40" spans="1:21" ht="15">
      <c r="A40" s="29" t="s">
        <v>52</v>
      </c>
      <c r="B40" s="9">
        <v>12106</v>
      </c>
      <c r="C40" s="9">
        <v>290290</v>
      </c>
      <c r="D40" s="9">
        <v>1888365</v>
      </c>
      <c r="E40" s="53">
        <v>0</v>
      </c>
      <c r="F40" s="9">
        <v>0</v>
      </c>
      <c r="G40" s="9">
        <v>0</v>
      </c>
      <c r="H40" s="26">
        <v>0</v>
      </c>
      <c r="I40" s="26">
        <v>9236</v>
      </c>
      <c r="J40" s="9">
        <v>0</v>
      </c>
      <c r="K40" s="53">
        <v>0</v>
      </c>
      <c r="L40" s="9">
        <v>0</v>
      </c>
      <c r="M40" s="9">
        <v>0</v>
      </c>
      <c r="N40" s="78">
        <v>1299168</v>
      </c>
      <c r="O40" s="78">
        <v>5071335</v>
      </c>
      <c r="P40" s="78">
        <v>1981857</v>
      </c>
      <c r="Q40" s="78">
        <v>928298</v>
      </c>
      <c r="R40" s="78">
        <v>0</v>
      </c>
      <c r="S40" s="79">
        <f t="shared" ref="S40:S54" si="9">SUM(B40:R40)</f>
        <v>11480655</v>
      </c>
      <c r="T40" s="44"/>
      <c r="U40" s="77">
        <f t="shared" ref="U40:U55" si="10">SUM(B40:M40)</f>
        <v>2199997</v>
      </c>
    </row>
    <row r="41" spans="1:21" ht="15">
      <c r="A41" s="29" t="s">
        <v>53</v>
      </c>
      <c r="B41" s="9">
        <v>34395</v>
      </c>
      <c r="C41" s="9">
        <v>293815</v>
      </c>
      <c r="D41" s="9">
        <v>2338342</v>
      </c>
      <c r="E41" s="53">
        <v>0</v>
      </c>
      <c r="F41" s="9">
        <v>0</v>
      </c>
      <c r="G41" s="9">
        <v>0</v>
      </c>
      <c r="H41" s="26">
        <v>37</v>
      </c>
      <c r="I41" s="26">
        <v>3488</v>
      </c>
      <c r="J41" s="9">
        <v>0</v>
      </c>
      <c r="K41" s="53">
        <v>0</v>
      </c>
      <c r="L41" s="9">
        <v>0</v>
      </c>
      <c r="M41" s="9">
        <v>0</v>
      </c>
      <c r="N41" s="78">
        <v>4608353</v>
      </c>
      <c r="O41" s="78">
        <v>12045272</v>
      </c>
      <c r="P41" s="78">
        <v>5266042</v>
      </c>
      <c r="Q41" s="78">
        <v>3498023</v>
      </c>
      <c r="R41" s="78">
        <v>0</v>
      </c>
      <c r="S41" s="79">
        <f t="shared" si="9"/>
        <v>28087767</v>
      </c>
      <c r="T41" s="44"/>
      <c r="U41" s="77">
        <f t="shared" si="10"/>
        <v>2670077</v>
      </c>
    </row>
    <row r="42" spans="1:21" ht="15">
      <c r="A42" s="29" t="s">
        <v>54</v>
      </c>
      <c r="B42" s="9">
        <v>1091</v>
      </c>
      <c r="C42" s="9">
        <v>52428</v>
      </c>
      <c r="D42" s="9">
        <v>477770</v>
      </c>
      <c r="E42" s="53">
        <v>0</v>
      </c>
      <c r="F42" s="9">
        <v>0</v>
      </c>
      <c r="G42" s="9">
        <v>0</v>
      </c>
      <c r="H42" s="26">
        <v>20</v>
      </c>
      <c r="I42" s="26">
        <v>0</v>
      </c>
      <c r="J42" s="9">
        <v>0</v>
      </c>
      <c r="K42" s="53">
        <v>0</v>
      </c>
      <c r="L42" s="9">
        <v>0</v>
      </c>
      <c r="M42" s="9">
        <v>0</v>
      </c>
      <c r="N42" s="78">
        <v>155680</v>
      </c>
      <c r="O42" s="78">
        <v>1870579</v>
      </c>
      <c r="P42" s="78">
        <v>842322</v>
      </c>
      <c r="Q42" s="78">
        <v>394704</v>
      </c>
      <c r="R42" s="78">
        <v>0</v>
      </c>
      <c r="S42" s="79">
        <f t="shared" si="9"/>
        <v>3794594</v>
      </c>
      <c r="T42" s="44"/>
      <c r="U42" s="77">
        <f t="shared" si="10"/>
        <v>531309</v>
      </c>
    </row>
    <row r="43" spans="1:21" ht="15">
      <c r="A43" s="29" t="s">
        <v>55</v>
      </c>
      <c r="B43" s="9">
        <v>5143</v>
      </c>
      <c r="C43" s="9">
        <v>114063</v>
      </c>
      <c r="D43" s="9">
        <v>775280</v>
      </c>
      <c r="E43" s="53">
        <v>0</v>
      </c>
      <c r="F43" s="9">
        <v>0</v>
      </c>
      <c r="G43" s="9">
        <v>0</v>
      </c>
      <c r="H43" s="26">
        <v>0</v>
      </c>
      <c r="I43" s="26">
        <v>1497</v>
      </c>
      <c r="J43" s="9">
        <v>0</v>
      </c>
      <c r="K43" s="53">
        <v>0</v>
      </c>
      <c r="L43" s="9">
        <v>0</v>
      </c>
      <c r="M43" s="9">
        <v>0</v>
      </c>
      <c r="N43" s="78">
        <v>916605</v>
      </c>
      <c r="O43" s="78">
        <v>6012034</v>
      </c>
      <c r="P43" s="78">
        <v>2851965</v>
      </c>
      <c r="Q43" s="78">
        <v>570844</v>
      </c>
      <c r="R43" s="78">
        <v>0</v>
      </c>
      <c r="S43" s="79">
        <f t="shared" si="9"/>
        <v>11247431</v>
      </c>
      <c r="T43" s="44"/>
      <c r="U43" s="77">
        <f t="shared" si="10"/>
        <v>895983</v>
      </c>
    </row>
    <row r="44" spans="1:21" ht="15">
      <c r="A44" s="29" t="s">
        <v>56</v>
      </c>
      <c r="B44" s="9">
        <v>10987</v>
      </c>
      <c r="C44" s="9">
        <v>225117</v>
      </c>
      <c r="D44" s="9">
        <v>1378557</v>
      </c>
      <c r="E44" s="53">
        <v>0</v>
      </c>
      <c r="F44" s="9">
        <v>0</v>
      </c>
      <c r="G44" s="9">
        <v>0</v>
      </c>
      <c r="H44" s="26">
        <v>88</v>
      </c>
      <c r="I44" s="26">
        <v>7038</v>
      </c>
      <c r="J44" s="9">
        <v>0</v>
      </c>
      <c r="K44" s="53">
        <v>0</v>
      </c>
      <c r="L44" s="9">
        <v>0</v>
      </c>
      <c r="M44" s="9">
        <v>0</v>
      </c>
      <c r="N44" s="78">
        <v>2103506</v>
      </c>
      <c r="O44" s="78">
        <v>7243359</v>
      </c>
      <c r="P44" s="78">
        <v>1272041</v>
      </c>
      <c r="Q44" s="78">
        <v>1491991</v>
      </c>
      <c r="R44" s="78">
        <v>0</v>
      </c>
      <c r="S44" s="79">
        <f t="shared" si="9"/>
        <v>13732684</v>
      </c>
      <c r="T44" s="44"/>
      <c r="U44" s="77">
        <f t="shared" si="10"/>
        <v>1621787</v>
      </c>
    </row>
    <row r="45" spans="1:21" ht="15">
      <c r="A45" s="29" t="s">
        <v>57</v>
      </c>
      <c r="B45" s="9">
        <v>2005</v>
      </c>
      <c r="C45" s="9">
        <v>40722</v>
      </c>
      <c r="D45" s="9">
        <v>367573</v>
      </c>
      <c r="E45" s="53">
        <v>0</v>
      </c>
      <c r="F45" s="9">
        <v>0</v>
      </c>
      <c r="G45" s="9">
        <v>0</v>
      </c>
      <c r="H45" s="26">
        <v>0</v>
      </c>
      <c r="I45" s="26">
        <v>579</v>
      </c>
      <c r="J45" s="9">
        <v>0</v>
      </c>
      <c r="K45" s="53">
        <v>0</v>
      </c>
      <c r="L45" s="9">
        <v>0</v>
      </c>
      <c r="M45" s="9">
        <v>0</v>
      </c>
      <c r="N45" s="78">
        <v>343727</v>
      </c>
      <c r="O45" s="78">
        <v>2068315</v>
      </c>
      <c r="P45" s="78">
        <v>811037</v>
      </c>
      <c r="Q45" s="78">
        <v>199421</v>
      </c>
      <c r="R45" s="78">
        <v>0</v>
      </c>
      <c r="S45" s="79">
        <f t="shared" si="9"/>
        <v>3833379</v>
      </c>
      <c r="T45" s="44"/>
      <c r="U45" s="77">
        <f t="shared" si="10"/>
        <v>410879</v>
      </c>
    </row>
    <row r="46" spans="1:21" ht="15">
      <c r="A46" s="29" t="s">
        <v>58</v>
      </c>
      <c r="B46" s="9">
        <v>2531</v>
      </c>
      <c r="C46" s="9">
        <v>48317</v>
      </c>
      <c r="D46" s="9">
        <v>576217</v>
      </c>
      <c r="E46" s="53">
        <v>0</v>
      </c>
      <c r="F46" s="9">
        <v>0</v>
      </c>
      <c r="G46" s="9">
        <v>0</v>
      </c>
      <c r="H46" s="26">
        <v>0</v>
      </c>
      <c r="I46" s="26">
        <v>9824</v>
      </c>
      <c r="J46" s="9">
        <v>0</v>
      </c>
      <c r="K46" s="53">
        <v>0</v>
      </c>
      <c r="L46" s="9">
        <v>0</v>
      </c>
      <c r="M46" s="9">
        <v>0</v>
      </c>
      <c r="N46" s="78">
        <v>311368</v>
      </c>
      <c r="O46" s="78">
        <v>2517044</v>
      </c>
      <c r="P46" s="78">
        <v>1192347</v>
      </c>
      <c r="Q46" s="78">
        <v>799368</v>
      </c>
      <c r="R46" s="78">
        <v>0</v>
      </c>
      <c r="S46" s="79">
        <f t="shared" si="9"/>
        <v>5457016</v>
      </c>
      <c r="T46" s="44"/>
      <c r="U46" s="77">
        <f t="shared" si="10"/>
        <v>636889</v>
      </c>
    </row>
    <row r="47" spans="1:21" ht="15">
      <c r="A47" s="29" t="s">
        <v>59</v>
      </c>
      <c r="B47" s="9">
        <v>172</v>
      </c>
      <c r="C47" s="9">
        <v>192963</v>
      </c>
      <c r="D47" s="9">
        <v>394713</v>
      </c>
      <c r="E47" s="53">
        <v>0</v>
      </c>
      <c r="F47" s="9">
        <v>0</v>
      </c>
      <c r="G47" s="9">
        <v>0</v>
      </c>
      <c r="H47" s="26">
        <v>137</v>
      </c>
      <c r="I47" s="26">
        <v>0</v>
      </c>
      <c r="J47" s="9">
        <v>0</v>
      </c>
      <c r="K47" s="53">
        <v>0</v>
      </c>
      <c r="L47" s="9">
        <v>0</v>
      </c>
      <c r="M47" s="9">
        <v>0</v>
      </c>
      <c r="N47" s="78">
        <v>25437</v>
      </c>
      <c r="O47" s="78">
        <v>3976099</v>
      </c>
      <c r="P47" s="78">
        <v>503530</v>
      </c>
      <c r="Q47" s="78">
        <v>532465</v>
      </c>
      <c r="R47" s="78">
        <v>0</v>
      </c>
      <c r="S47" s="79">
        <f t="shared" si="9"/>
        <v>5625516</v>
      </c>
      <c r="T47" s="44"/>
      <c r="U47" s="77">
        <f t="shared" si="10"/>
        <v>587985</v>
      </c>
    </row>
    <row r="48" spans="1:21" ht="15">
      <c r="A48" s="30" t="s">
        <v>60</v>
      </c>
      <c r="B48" s="8">
        <v>3761</v>
      </c>
      <c r="C48" s="9">
        <v>60354</v>
      </c>
      <c r="D48" s="9">
        <v>1242210</v>
      </c>
      <c r="E48" s="53">
        <v>0</v>
      </c>
      <c r="F48" s="9">
        <v>0</v>
      </c>
      <c r="G48" s="9">
        <v>0</v>
      </c>
      <c r="H48" s="26">
        <v>17</v>
      </c>
      <c r="I48" s="26">
        <v>0</v>
      </c>
      <c r="J48" s="9">
        <v>0</v>
      </c>
      <c r="K48" s="53">
        <v>0</v>
      </c>
      <c r="L48" s="9">
        <v>0</v>
      </c>
      <c r="M48" s="9">
        <v>0</v>
      </c>
      <c r="N48" s="78">
        <v>501611</v>
      </c>
      <c r="O48" s="78">
        <v>2831912</v>
      </c>
      <c r="P48" s="78">
        <v>1624859</v>
      </c>
      <c r="Q48" s="78">
        <v>541035</v>
      </c>
      <c r="R48" s="78">
        <v>0</v>
      </c>
      <c r="S48" s="79">
        <f t="shared" si="9"/>
        <v>6805759</v>
      </c>
      <c r="T48" s="44"/>
      <c r="U48" s="77">
        <f t="shared" si="10"/>
        <v>1306342</v>
      </c>
    </row>
    <row r="49" spans="1:21" ht="15">
      <c r="A49" s="30" t="s">
        <v>61</v>
      </c>
      <c r="B49" s="61">
        <v>2181</v>
      </c>
      <c r="C49" s="9">
        <v>34822</v>
      </c>
      <c r="D49" s="9">
        <v>431233</v>
      </c>
      <c r="E49" s="53">
        <v>0</v>
      </c>
      <c r="F49" s="9">
        <v>0</v>
      </c>
      <c r="G49" s="9">
        <v>0</v>
      </c>
      <c r="H49" s="26">
        <v>0</v>
      </c>
      <c r="I49" s="26">
        <v>3553</v>
      </c>
      <c r="J49" s="9">
        <v>0</v>
      </c>
      <c r="K49" s="53">
        <v>0</v>
      </c>
      <c r="L49" s="9">
        <v>0</v>
      </c>
      <c r="M49" s="9">
        <v>0</v>
      </c>
      <c r="N49" s="78">
        <v>373733</v>
      </c>
      <c r="O49" s="78">
        <v>2081270</v>
      </c>
      <c r="P49" s="78">
        <v>807106</v>
      </c>
      <c r="Q49" s="78">
        <v>339683</v>
      </c>
      <c r="R49" s="78">
        <v>0</v>
      </c>
      <c r="S49" s="79">
        <f t="shared" si="9"/>
        <v>4073581</v>
      </c>
      <c r="T49" s="44"/>
      <c r="U49" s="77">
        <f t="shared" si="10"/>
        <v>471789</v>
      </c>
    </row>
    <row r="50" spans="1:21" ht="15">
      <c r="A50" s="30" t="s">
        <v>62</v>
      </c>
      <c r="B50" s="8">
        <v>2740</v>
      </c>
      <c r="C50" s="9">
        <v>90430</v>
      </c>
      <c r="D50" s="9">
        <v>369351</v>
      </c>
      <c r="E50" s="53">
        <v>0</v>
      </c>
      <c r="F50" s="9">
        <v>0</v>
      </c>
      <c r="G50" s="9">
        <v>0</v>
      </c>
      <c r="H50" s="26">
        <v>17</v>
      </c>
      <c r="I50" s="26">
        <v>0</v>
      </c>
      <c r="J50" s="9">
        <v>0</v>
      </c>
      <c r="K50" s="53">
        <v>0</v>
      </c>
      <c r="L50" s="9">
        <v>0</v>
      </c>
      <c r="M50" s="9">
        <v>0</v>
      </c>
      <c r="N50" s="78">
        <v>518631</v>
      </c>
      <c r="O50" s="78">
        <v>2578901</v>
      </c>
      <c r="P50" s="78">
        <v>1447684</v>
      </c>
      <c r="Q50" s="78">
        <v>312482</v>
      </c>
      <c r="R50" s="78">
        <v>0</v>
      </c>
      <c r="S50" s="79">
        <f t="shared" si="9"/>
        <v>5320236</v>
      </c>
      <c r="T50" s="44"/>
      <c r="U50" s="77">
        <f t="shared" si="10"/>
        <v>462538</v>
      </c>
    </row>
    <row r="51" spans="1:21" ht="15">
      <c r="A51" s="30" t="s">
        <v>63</v>
      </c>
      <c r="B51" s="8">
        <v>351</v>
      </c>
      <c r="C51" s="9">
        <v>187573</v>
      </c>
      <c r="D51" s="9">
        <v>424460</v>
      </c>
      <c r="E51" s="53">
        <v>0</v>
      </c>
      <c r="F51" s="9">
        <v>0</v>
      </c>
      <c r="G51" s="9">
        <v>0</v>
      </c>
      <c r="H51" s="26">
        <v>88</v>
      </c>
      <c r="I51" s="26">
        <v>0</v>
      </c>
      <c r="J51" s="9">
        <v>0</v>
      </c>
      <c r="K51" s="53">
        <v>0</v>
      </c>
      <c r="L51" s="9">
        <v>0</v>
      </c>
      <c r="M51" s="9">
        <v>0</v>
      </c>
      <c r="N51" s="78">
        <v>51840</v>
      </c>
      <c r="O51" s="78">
        <v>1174272</v>
      </c>
      <c r="P51" s="78">
        <v>695323</v>
      </c>
      <c r="Q51" s="78">
        <v>567294</v>
      </c>
      <c r="R51" s="78">
        <v>0</v>
      </c>
      <c r="S51" s="79">
        <f t="shared" si="9"/>
        <v>3101201</v>
      </c>
      <c r="T51" s="44"/>
      <c r="U51" s="77">
        <f t="shared" si="10"/>
        <v>612472</v>
      </c>
    </row>
    <row r="52" spans="1:21" ht="15">
      <c r="A52" s="30" t="s">
        <v>64</v>
      </c>
      <c r="B52" s="8">
        <v>0</v>
      </c>
      <c r="C52" s="9">
        <v>0</v>
      </c>
      <c r="D52" s="9">
        <v>0</v>
      </c>
      <c r="E52" s="53">
        <v>0</v>
      </c>
      <c r="F52" s="9">
        <v>0</v>
      </c>
      <c r="G52" s="9">
        <v>0</v>
      </c>
      <c r="H52" s="26">
        <v>0</v>
      </c>
      <c r="I52" s="26">
        <v>0</v>
      </c>
      <c r="J52" s="9">
        <v>0</v>
      </c>
      <c r="K52" s="53">
        <v>0</v>
      </c>
      <c r="L52" s="9">
        <v>0</v>
      </c>
      <c r="M52" s="9">
        <v>0</v>
      </c>
      <c r="N52" s="78">
        <v>0</v>
      </c>
      <c r="O52" s="78">
        <v>0</v>
      </c>
      <c r="P52" s="78">
        <v>0</v>
      </c>
      <c r="Q52" s="78">
        <v>0</v>
      </c>
      <c r="R52" s="78">
        <v>0</v>
      </c>
      <c r="S52" s="79">
        <f t="shared" si="9"/>
        <v>0</v>
      </c>
      <c r="T52" s="44"/>
      <c r="U52" s="77">
        <f t="shared" si="10"/>
        <v>0</v>
      </c>
    </row>
    <row r="53" spans="1:21" ht="15">
      <c r="A53" s="30" t="s">
        <v>70</v>
      </c>
      <c r="B53" s="8">
        <v>0</v>
      </c>
      <c r="C53" s="9">
        <v>0</v>
      </c>
      <c r="D53" s="9">
        <v>0</v>
      </c>
      <c r="E53" s="53">
        <v>0</v>
      </c>
      <c r="F53" s="9">
        <v>0</v>
      </c>
      <c r="G53" s="9">
        <v>0</v>
      </c>
      <c r="H53" s="26">
        <v>0</v>
      </c>
      <c r="I53" s="26">
        <v>0</v>
      </c>
      <c r="J53" s="9">
        <v>0</v>
      </c>
      <c r="K53" s="53">
        <v>0</v>
      </c>
      <c r="L53" s="9">
        <v>0</v>
      </c>
      <c r="M53" s="9">
        <v>0</v>
      </c>
      <c r="N53" s="78">
        <v>0</v>
      </c>
      <c r="O53" s="78">
        <v>0</v>
      </c>
      <c r="P53" s="78">
        <v>0</v>
      </c>
      <c r="Q53" s="78">
        <v>0</v>
      </c>
      <c r="R53" s="78">
        <v>0</v>
      </c>
      <c r="S53" s="79">
        <f t="shared" si="9"/>
        <v>0</v>
      </c>
      <c r="T53" s="44"/>
      <c r="U53" s="77">
        <f t="shared" si="10"/>
        <v>0</v>
      </c>
    </row>
    <row r="54" spans="1:21" ht="15">
      <c r="A54" s="30" t="s">
        <v>66</v>
      </c>
      <c r="B54" s="8">
        <v>0</v>
      </c>
      <c r="C54" s="9">
        <v>0</v>
      </c>
      <c r="D54" s="9">
        <v>0</v>
      </c>
      <c r="E54" s="53">
        <v>0</v>
      </c>
      <c r="F54" s="9">
        <v>0</v>
      </c>
      <c r="G54" s="9">
        <v>0</v>
      </c>
      <c r="H54" s="26">
        <v>0</v>
      </c>
      <c r="I54" s="26">
        <v>0</v>
      </c>
      <c r="J54" s="9">
        <v>0</v>
      </c>
      <c r="K54" s="53">
        <v>0</v>
      </c>
      <c r="L54" s="9">
        <v>0</v>
      </c>
      <c r="M54" s="9">
        <v>0</v>
      </c>
      <c r="N54" s="78">
        <v>0</v>
      </c>
      <c r="O54" s="78">
        <v>0</v>
      </c>
      <c r="P54" s="78">
        <v>0</v>
      </c>
      <c r="Q54" s="78">
        <v>0</v>
      </c>
      <c r="R54" s="78">
        <v>0</v>
      </c>
      <c r="S54" s="79">
        <f t="shared" si="9"/>
        <v>0</v>
      </c>
      <c r="T54" s="44"/>
      <c r="U54" s="77">
        <f t="shared" si="10"/>
        <v>0</v>
      </c>
    </row>
    <row r="55" spans="1:21">
      <c r="A55" s="13" t="s">
        <v>67</v>
      </c>
      <c r="B55" s="31">
        <f t="shared" ref="B55" si="11">SUM(B39:B54)</f>
        <v>77463</v>
      </c>
      <c r="C55" s="31">
        <f>SUM(C39:C54)</f>
        <v>2028764</v>
      </c>
      <c r="D55" s="31">
        <f>SUM(D39:D54)</f>
        <v>10932204</v>
      </c>
      <c r="E55" s="31">
        <f t="shared" ref="E55:R55" si="12">SUM(E39:E54)</f>
        <v>0</v>
      </c>
      <c r="F55" s="31">
        <f t="shared" si="12"/>
        <v>0</v>
      </c>
      <c r="G55" s="31">
        <f t="shared" si="12"/>
        <v>0</v>
      </c>
      <c r="H55" s="31">
        <f>SUM(H39:H54)</f>
        <v>542</v>
      </c>
      <c r="I55" s="31">
        <f>SUM(I39:I54)</f>
        <v>38746</v>
      </c>
      <c r="J55" s="31">
        <f t="shared" si="12"/>
        <v>0</v>
      </c>
      <c r="K55" s="31">
        <f t="shared" si="12"/>
        <v>0</v>
      </c>
      <c r="L55" s="31">
        <f t="shared" si="12"/>
        <v>0</v>
      </c>
      <c r="M55" s="31">
        <f t="shared" si="12"/>
        <v>0</v>
      </c>
      <c r="N55" s="80">
        <f t="shared" si="12"/>
        <v>11209659</v>
      </c>
      <c r="O55" s="80">
        <f>SUM(O39:O54)</f>
        <v>52098660</v>
      </c>
      <c r="P55" s="80">
        <f t="shared" si="12"/>
        <v>20067544</v>
      </c>
      <c r="Q55" s="80">
        <f t="shared" si="12"/>
        <v>10435184</v>
      </c>
      <c r="R55" s="80">
        <f t="shared" si="12"/>
        <v>0</v>
      </c>
      <c r="S55" s="81">
        <f>SUM(S39:S54)</f>
        <v>106888766</v>
      </c>
      <c r="T55" s="54"/>
      <c r="U55" s="77">
        <f t="shared" si="10"/>
        <v>13077719</v>
      </c>
    </row>
    <row r="56" spans="1:21">
      <c r="A56" s="45"/>
      <c r="B56" s="46"/>
      <c r="C56" s="47"/>
      <c r="D56" s="48"/>
      <c r="E56" s="49"/>
      <c r="F56" s="50"/>
      <c r="G56" s="51"/>
      <c r="H56" s="46"/>
      <c r="I56" s="47"/>
      <c r="J56" s="48"/>
      <c r="K56" s="49"/>
      <c r="L56" s="50"/>
      <c r="M56" s="51"/>
      <c r="N56" s="46"/>
      <c r="O56" s="47"/>
      <c r="P56" s="48"/>
      <c r="Q56" s="49"/>
      <c r="R56" s="50"/>
      <c r="S56" s="52"/>
      <c r="T56" s="44"/>
    </row>
    <row r="57" spans="1:21" ht="15">
      <c r="A57" s="32" t="s">
        <v>68</v>
      </c>
      <c r="B57" s="14">
        <f>B55+B37+B25+B17+B7</f>
        <v>1069220</v>
      </c>
      <c r="C57" s="14">
        <f>C55+C37+C25+C17+C7</f>
        <v>6175676</v>
      </c>
      <c r="D57" s="14">
        <f t="shared" ref="D57:R57" si="13">D55+D37+D25+D17+D7</f>
        <v>83055005</v>
      </c>
      <c r="E57" s="14">
        <f t="shared" si="13"/>
        <v>98865</v>
      </c>
      <c r="F57" s="14">
        <f t="shared" si="13"/>
        <v>757441</v>
      </c>
      <c r="G57" s="14">
        <f t="shared" si="13"/>
        <v>16782</v>
      </c>
      <c r="H57" s="14">
        <f t="shared" si="13"/>
        <v>1343294</v>
      </c>
      <c r="I57" s="14">
        <f t="shared" si="13"/>
        <v>153221</v>
      </c>
      <c r="J57" s="14">
        <f t="shared" si="13"/>
        <v>0</v>
      </c>
      <c r="K57" s="14">
        <f t="shared" si="13"/>
        <v>5368</v>
      </c>
      <c r="L57" s="14">
        <f t="shared" si="13"/>
        <v>0</v>
      </c>
      <c r="M57" s="14">
        <f t="shared" si="13"/>
        <v>3999</v>
      </c>
      <c r="N57" s="14">
        <f t="shared" si="13"/>
        <v>126788096</v>
      </c>
      <c r="O57" s="14">
        <f t="shared" si="13"/>
        <v>355104223</v>
      </c>
      <c r="P57" s="14">
        <f t="shared" si="13"/>
        <v>106657063</v>
      </c>
      <c r="Q57" s="14">
        <f t="shared" si="13"/>
        <v>71890660</v>
      </c>
      <c r="R57" s="14">
        <f t="shared" si="13"/>
        <v>5446225</v>
      </c>
      <c r="S57" s="14">
        <f>S55+S37+S25+S17+S7</f>
        <v>758565138</v>
      </c>
      <c r="T57" s="54"/>
      <c r="U57" s="62"/>
    </row>
    <row r="58" spans="1:21">
      <c r="A58" s="45"/>
      <c r="B58" s="46"/>
      <c r="C58" s="47"/>
      <c r="D58" s="48"/>
      <c r="E58" s="49"/>
      <c r="F58" s="50"/>
      <c r="G58" s="51"/>
      <c r="H58" s="46"/>
      <c r="I58" s="47"/>
      <c r="J58" s="48"/>
      <c r="K58" s="49"/>
      <c r="L58" s="50"/>
      <c r="M58" s="51"/>
      <c r="N58" s="46"/>
      <c r="O58" s="47"/>
      <c r="P58" s="48"/>
      <c r="Q58" s="49"/>
      <c r="R58" s="50"/>
      <c r="S58" s="52"/>
      <c r="T58" s="44"/>
    </row>
    <row r="60" spans="1:21">
      <c r="D60" s="69"/>
      <c r="F60" s="75"/>
      <c r="G60" s="76"/>
      <c r="H60" s="76"/>
      <c r="I60" s="76"/>
    </row>
    <row r="61" spans="1:21">
      <c r="B61" s="74"/>
      <c r="C61" s="74"/>
      <c r="D61" s="70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</row>
    <row r="62" spans="1:21">
      <c r="B62" s="35"/>
      <c r="C62" s="36"/>
      <c r="F62" s="35"/>
      <c r="I62" s="36"/>
      <c r="N62" s="65"/>
      <c r="O62" s="64"/>
    </row>
    <row r="63" spans="1:21">
      <c r="A63" s="33"/>
      <c r="E63" s="33"/>
      <c r="F63" s="37"/>
      <c r="G63" s="38"/>
      <c r="H63" s="38"/>
      <c r="N63" s="65"/>
      <c r="O63" s="64"/>
    </row>
    <row r="64" spans="1:21">
      <c r="A64" s="33"/>
      <c r="D64" s="68"/>
      <c r="E64" s="33"/>
      <c r="F64" s="37"/>
      <c r="G64" s="38"/>
      <c r="H64" s="38"/>
      <c r="N64" s="65"/>
      <c r="O64" s="64"/>
    </row>
    <row r="65" spans="1:15">
      <c r="A65" s="33"/>
      <c r="E65" s="33"/>
      <c r="F65" s="37"/>
      <c r="G65" s="38"/>
      <c r="H65" s="38"/>
      <c r="N65" s="65"/>
      <c r="O65" s="64"/>
    </row>
    <row r="66" spans="1:15">
      <c r="A66" s="33"/>
      <c r="E66" s="33"/>
      <c r="F66" s="37"/>
      <c r="G66" s="38"/>
      <c r="H66" s="38"/>
      <c r="N66" s="65"/>
      <c r="O66" s="64"/>
    </row>
    <row r="67" spans="1:15">
      <c r="A67" s="33"/>
      <c r="E67" s="33"/>
      <c r="F67" s="37"/>
      <c r="G67" s="38"/>
      <c r="H67" s="38"/>
      <c r="N67" s="65"/>
      <c r="O67" s="64"/>
    </row>
    <row r="68" spans="1:15">
      <c r="A68" s="33"/>
      <c r="E68" s="33"/>
      <c r="F68" s="37"/>
      <c r="G68" s="38"/>
      <c r="H68" s="38"/>
      <c r="N68" s="65"/>
      <c r="O68" s="64"/>
    </row>
    <row r="69" spans="1:15">
      <c r="A69" s="33"/>
      <c r="E69" s="33"/>
      <c r="F69" s="37"/>
      <c r="G69" s="38"/>
      <c r="H69" s="38"/>
      <c r="N69" s="65"/>
      <c r="O69" s="64"/>
    </row>
    <row r="70" spans="1:15">
      <c r="G70" s="38"/>
      <c r="H70" s="38"/>
      <c r="N70" s="66"/>
      <c r="O70" s="64"/>
    </row>
    <row r="71" spans="1:15">
      <c r="N71" s="66"/>
      <c r="O71" s="64"/>
    </row>
    <row r="72" spans="1:15">
      <c r="N72" s="66"/>
      <c r="O72" s="64"/>
    </row>
    <row r="73" spans="1:15">
      <c r="N73" s="66"/>
      <c r="O73" s="64"/>
    </row>
    <row r="74" spans="1:15">
      <c r="N74" s="66"/>
    </row>
    <row r="75" spans="1:15">
      <c r="N75" s="66"/>
    </row>
    <row r="76" spans="1:15">
      <c r="N76" s="66"/>
    </row>
  </sheetData>
  <mergeCells count="3">
    <mergeCell ref="B1:S1"/>
    <mergeCell ref="B61:C61"/>
    <mergeCell ref="F60:I60"/>
  </mergeCells>
  <pageMargins left="0.7" right="0.7" top="0.75" bottom="0.75" header="0.3" footer="0.3"/>
  <pageSetup scale="52" orientation="landscape" horizontalDpi="4294967293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FY24_Adj</vt:lpstr>
      <vt:lpstr>FY24_Total</vt:lpstr>
      <vt:lpstr>FY24_Total!Print_Area</vt:lpstr>
    </vt:vector>
  </TitlesOfParts>
  <Company>State of Louisiana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Gradney</dc:creator>
  <cp:lastModifiedBy>Joel Watkins</cp:lastModifiedBy>
  <cp:lastPrinted>2023-08-11T16:45:18Z</cp:lastPrinted>
  <dcterms:created xsi:type="dcterms:W3CDTF">2023-02-13T15:52:11Z</dcterms:created>
  <dcterms:modified xsi:type="dcterms:W3CDTF">2023-08-11T16:45:36Z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2023-05-11T14:20:29Z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3d154422-042c-4459-ad82-2a5479824759</vt:lpwstr>
  </property>
  <property fmtid="{D5CDD505-2E9C-101B-9397-08002B2CF9AE}" pid="8" name="MSIP_Label_61e177c7-5db1-4c4e-b2e8-e8708abdfe99_ContentBits">
    <vt:lpwstr>0</vt:lpwstr>
  </property>
</Properties>
</file>